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ml.chartshapes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harts/chart7.xml" ContentType="application/vnd.openxmlformats-officedocument.drawingml.chart+xml"/>
  <Override PartName="/xl/drawings/drawing6.xml" ContentType="application/vnd.openxmlformats-officedocument.drawingml.chartshapes+xml"/>
  <Override PartName="/xl/charts/chart8.xml" ContentType="application/vnd.openxmlformats-officedocument.drawingml.chart+xml"/>
  <Override PartName="/xl/drawings/drawing7.xml" ContentType="application/vnd.openxmlformats-officedocument.drawingml.chartshapes+xml"/>
  <Override PartName="/xl/charts/chart9.xml" ContentType="application/vnd.openxmlformats-officedocument.drawingml.chart+xml"/>
  <Override PartName="/xl/drawings/drawing8.xml" ContentType="application/vnd.openxmlformats-officedocument.drawingml.chartshapes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drawings/drawing11.xml" ContentType="application/vnd.openxmlformats-officedocument.drawingml.chartshapes+xml"/>
  <Override PartName="/xl/charts/chart14.xml" ContentType="application/vnd.openxmlformats-officedocument.drawingml.chart+xml"/>
  <Override PartName="/xl/drawings/drawing12.xml" ContentType="application/vnd.openxmlformats-officedocument.drawingml.chartshapes+xml"/>
  <Override PartName="/xl/charts/chart15.xml" ContentType="application/vnd.openxmlformats-officedocument.drawingml.chart+xml"/>
  <Override PartName="/xl/drawings/drawing13.xml" ContentType="application/vnd.openxmlformats-officedocument.drawingml.chartshapes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14.xml" ContentType="application/vnd.openxmlformats-officedocument.drawingml.chartshapes+xml"/>
  <Override PartName="/xl/charts/chart20.xml" ContentType="application/vnd.openxmlformats-officedocument.drawingml.chart+xml"/>
  <Override PartName="/xl/drawings/drawing15.xml" ContentType="application/vnd.openxmlformats-officedocument.drawingml.chartshapes+xml"/>
  <Override PartName="/xl/charts/chart21.xml" ContentType="application/vnd.openxmlformats-officedocument.drawingml.chart+xml"/>
  <Override PartName="/xl/drawings/drawing16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always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WOW\Spaces\WOW 1.2\Forschung\Finmgt xls 3 A\3A\Excel-Dateien\Kapitel 4\"/>
    </mc:Choice>
  </mc:AlternateContent>
  <xr:revisionPtr revIDLastSave="0" documentId="13_ncr:1_{D6D48243-22CD-415B-BEF0-B21514007F94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4.2.1 Operating Leverage" sheetId="1" r:id="rId1"/>
    <sheet name="4.2.2 Financial Leverage" sheetId="2" r:id="rId2"/>
    <sheet name="4.3.5 DCF Grundmodell" sheetId="3" r:id="rId3"/>
    <sheet name="4.3.6 DCF Gewinnsteuer" sheetId="6" r:id="rId4"/>
    <sheet name="4.6 RJR Nabisco" sheetId="5" r:id="rId5"/>
  </sheets>
  <definedNames>
    <definedName name="a" localSheetId="2">'4.3.5 DCF Grundmodell'!$A$105</definedName>
    <definedName name="a" localSheetId="3">'4.3.6 DCF Gewinnsteuer'!$A$74</definedName>
    <definedName name="D" localSheetId="2">'4.3.5 DCF Grundmodell'!$C$4</definedName>
    <definedName name="D" localSheetId="3">'4.3.6 DCF Gewinnsteuer'!$C$4</definedName>
    <definedName name="E" localSheetId="2">'4.3.5 DCF Grundmodell'!$C$23</definedName>
    <definedName name="E" localSheetId="3">'4.3.6 DCF Gewinnsteuer'!$C$26</definedName>
    <definedName name="g" localSheetId="4">'4.6 RJR Nabisco'!$C$2</definedName>
    <definedName name="i" localSheetId="1">'4.2.2 Financial Leverage'!$F$1</definedName>
    <definedName name="i" localSheetId="2">'4.3.5 DCF Grundmodell'!$C$1</definedName>
    <definedName name="i" localSheetId="3">'4.3.6 DCF Gewinnsteuer'!$C$1</definedName>
    <definedName name="I0" localSheetId="1">'4.2.2 Financial Leverage'!$F$2</definedName>
    <definedName name="I0" localSheetId="2">'4.3.5 DCF Grundmodell'!$C$2</definedName>
    <definedName name="I0" localSheetId="3">'4.3.6 DCF Gewinnsteuer'!$C$2</definedName>
    <definedName name="l" localSheetId="4">'4.6 RJR Nabisco'!$B$29</definedName>
    <definedName name="menge" localSheetId="0">'4.2.1 Operating Leverage'!$C$7</definedName>
    <definedName name="rd" localSheetId="4">'4.6 RJR Nabisco'!$E$2</definedName>
    <definedName name="rL" localSheetId="2">'4.3.5 DCF Grundmodell'!$C$28</definedName>
    <definedName name="rL" localSheetId="3">'4.3.6 DCF Gewinnsteuer'!$C$31</definedName>
    <definedName name="rL" localSheetId="4">'4.6 RJR Nabisco'!$E$3</definedName>
    <definedName name="ru" localSheetId="2">'4.3.5 DCF Grundmodell'!$C$5</definedName>
    <definedName name="rU" localSheetId="3">'4.3.6 DCF Gewinnsteuer'!$C$5</definedName>
    <definedName name="rU" localSheetId="4">'4.6 RJR Nabisco'!$E$1</definedName>
    <definedName name="tc" localSheetId="3">'4.3.6 DCF Gewinnsteuer'!$C$6</definedName>
    <definedName name="tc" localSheetId="4">'4.6 RJR Nabisco'!$C$1</definedName>
    <definedName name="vcI" localSheetId="0">'4.2.1 Operating Leverage'!$C$2</definedName>
    <definedName name="vcII" localSheetId="0">'4.2.1 Operating Leverage'!$C$3</definedName>
    <definedName name="VL" localSheetId="2">'4.3.5 DCF Grundmodell'!$C$18</definedName>
    <definedName name="VL" localSheetId="3">'4.3.6 DCF Gewinnsteuer'!$C$21</definedName>
    <definedName name="WACC" localSheetId="3">'4.3.6 DCF Gewinnsteuer'!$C$40</definedName>
    <definedName name="wacc" localSheetId="4">'4.6 RJR Nabisco'!$D$31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5" l="1"/>
  <c r="D30" i="5"/>
  <c r="F8" i="2"/>
  <c r="F7" i="2"/>
  <c r="F6" i="2"/>
  <c r="N145" i="5"/>
  <c r="N144" i="5"/>
  <c r="N146" i="5"/>
  <c r="N142" i="5"/>
  <c r="N141" i="5"/>
  <c r="N140" i="5"/>
  <c r="H57" i="1" l="1"/>
  <c r="I57" i="1"/>
  <c r="J57" i="1"/>
  <c r="K57" i="1"/>
  <c r="G58" i="1"/>
  <c r="H58" i="1"/>
  <c r="I58" i="1"/>
  <c r="J58" i="1"/>
  <c r="K58" i="1"/>
  <c r="G59" i="1"/>
  <c r="H59" i="1"/>
  <c r="I59" i="1"/>
  <c r="J59" i="1"/>
  <c r="K59" i="1"/>
  <c r="A148" i="6" l="1"/>
  <c r="F159" i="6" l="1"/>
  <c r="E159" i="6"/>
  <c r="D159" i="6"/>
  <c r="C159" i="6"/>
  <c r="B159" i="6"/>
  <c r="A147" i="6"/>
  <c r="A145" i="6"/>
  <c r="A144" i="6"/>
  <c r="B143" i="6"/>
  <c r="E129" i="6"/>
  <c r="E135" i="6" s="1"/>
  <c r="C128" i="6"/>
  <c r="D128" i="6" s="1"/>
  <c r="C85" i="6"/>
  <c r="C84" i="6"/>
  <c r="N49" i="6"/>
  <c r="M49" i="6"/>
  <c r="N48" i="6"/>
  <c r="M48" i="6"/>
  <c r="N47" i="6"/>
  <c r="M47" i="6"/>
  <c r="N46" i="6"/>
  <c r="M46" i="6"/>
  <c r="N45" i="6"/>
  <c r="M45" i="6"/>
  <c r="N44" i="6"/>
  <c r="M44" i="6"/>
  <c r="N43" i="6"/>
  <c r="M43" i="6"/>
  <c r="N42" i="6"/>
  <c r="M42" i="6"/>
  <c r="N41" i="6"/>
  <c r="M41" i="6"/>
  <c r="N40" i="6"/>
  <c r="M40" i="6"/>
  <c r="N39" i="6"/>
  <c r="M39" i="6"/>
  <c r="N38" i="6"/>
  <c r="M38" i="6"/>
  <c r="N37" i="6"/>
  <c r="M37" i="6"/>
  <c r="N36" i="6"/>
  <c r="M36" i="6"/>
  <c r="N35" i="6"/>
  <c r="M35" i="6"/>
  <c r="N34" i="6"/>
  <c r="M34" i="6"/>
  <c r="N33" i="6"/>
  <c r="M33" i="6"/>
  <c r="B33" i="6"/>
  <c r="N32" i="6"/>
  <c r="M32" i="6"/>
  <c r="N31" i="6"/>
  <c r="M31" i="6"/>
  <c r="N30" i="6"/>
  <c r="M30" i="6"/>
  <c r="N29" i="6"/>
  <c r="M29" i="6"/>
  <c r="N28" i="6"/>
  <c r="M28" i="6"/>
  <c r="N27" i="6"/>
  <c r="M27" i="6"/>
  <c r="N26" i="6"/>
  <c r="M26" i="6"/>
  <c r="N25" i="6"/>
  <c r="M25" i="6"/>
  <c r="N24" i="6"/>
  <c r="M24" i="6"/>
  <c r="N23" i="6"/>
  <c r="M23" i="6"/>
  <c r="N22" i="6"/>
  <c r="M22" i="6"/>
  <c r="C22" i="6"/>
  <c r="N21" i="6"/>
  <c r="M21" i="6"/>
  <c r="N20" i="6"/>
  <c r="M20" i="6"/>
  <c r="N19" i="6"/>
  <c r="M19" i="6"/>
  <c r="N18" i="6"/>
  <c r="M18" i="6"/>
  <c r="N17" i="6"/>
  <c r="M17" i="6"/>
  <c r="N16" i="6"/>
  <c r="M16" i="6"/>
  <c r="N15" i="6"/>
  <c r="M15" i="6"/>
  <c r="N14" i="6"/>
  <c r="M14" i="6"/>
  <c r="C14" i="6"/>
  <c r="N13" i="6"/>
  <c r="M13" i="6"/>
  <c r="N12" i="6"/>
  <c r="M12" i="6"/>
  <c r="N11" i="6"/>
  <c r="M11" i="6"/>
  <c r="F11" i="6"/>
  <c r="F12" i="6" s="1"/>
  <c r="O10" i="6"/>
  <c r="N10" i="6"/>
  <c r="M10" i="6"/>
  <c r="C10" i="6"/>
  <c r="C33" i="6" s="1"/>
  <c r="U166" i="6"/>
  <c r="O12" i="6" l="1"/>
  <c r="F13" i="6"/>
  <c r="O11" i="6"/>
  <c r="C19" i="6"/>
  <c r="C25" i="6"/>
  <c r="C34" i="6"/>
  <c r="D129" i="6"/>
  <c r="D132" i="6" s="1"/>
  <c r="C11" i="6"/>
  <c r="C12" i="6" s="1"/>
  <c r="C27" i="6"/>
  <c r="J9" i="6" s="1"/>
  <c r="C129" i="6"/>
  <c r="C130" i="6" s="1"/>
  <c r="C139" i="6" s="1"/>
  <c r="C145" i="6" s="1"/>
  <c r="E130" i="6"/>
  <c r="E141" i="6" s="1"/>
  <c r="E148" i="6" s="1"/>
  <c r="E131" i="6"/>
  <c r="E132" i="6"/>
  <c r="E136" i="6"/>
  <c r="F143" i="6"/>
  <c r="F126" i="6"/>
  <c r="E155" i="6" l="1"/>
  <c r="C132" i="6"/>
  <c r="C131" i="6"/>
  <c r="C151" i="6" s="1"/>
  <c r="B157" i="6"/>
  <c r="C20" i="6"/>
  <c r="U164" i="6" s="1"/>
  <c r="B80" i="6"/>
  <c r="C155" i="6"/>
  <c r="B101" i="6"/>
  <c r="B96" i="6"/>
  <c r="B76" i="6"/>
  <c r="B58" i="6"/>
  <c r="B63" i="6" s="1"/>
  <c r="C42" i="6"/>
  <c r="C13" i="6"/>
  <c r="E151" i="6"/>
  <c r="E133" i="6"/>
  <c r="E153" i="6" s="1"/>
  <c r="E146" i="6"/>
  <c r="E140" i="6"/>
  <c r="E147" i="6" s="1"/>
  <c r="E138" i="6"/>
  <c r="E144" i="6" s="1"/>
  <c r="E154" i="6"/>
  <c r="E150" i="6"/>
  <c r="E139" i="6"/>
  <c r="E145" i="6" s="1"/>
  <c r="C135" i="6"/>
  <c r="C141" i="6"/>
  <c r="C148" i="6" s="1"/>
  <c r="C136" i="6"/>
  <c r="C146" i="6" s="1"/>
  <c r="D130" i="6"/>
  <c r="D141" i="6" s="1"/>
  <c r="D148" i="6" s="1"/>
  <c r="C35" i="6"/>
  <c r="C36" i="6" s="1"/>
  <c r="O13" i="6"/>
  <c r="F14" i="6"/>
  <c r="C140" i="6"/>
  <c r="C147" i="6" s="1"/>
  <c r="C138" i="6"/>
  <c r="C144" i="6" s="1"/>
  <c r="C154" i="6"/>
  <c r="D136" i="6"/>
  <c r="D135" i="6"/>
  <c r="D131" i="6"/>
  <c r="C150" i="6" l="1"/>
  <c r="C133" i="6"/>
  <c r="C153" i="6" s="1"/>
  <c r="C152" i="6"/>
  <c r="E152" i="6"/>
  <c r="B99" i="6"/>
  <c r="B107" i="6" s="1"/>
  <c r="B78" i="6"/>
  <c r="B61" i="6"/>
  <c r="B67" i="6" s="1"/>
  <c r="C28" i="6"/>
  <c r="G9" i="6" s="1"/>
  <c r="D154" i="6"/>
  <c r="D150" i="6"/>
  <c r="D146" i="6"/>
  <c r="D140" i="6"/>
  <c r="D147" i="6" s="1"/>
  <c r="D138" i="6"/>
  <c r="D144" i="6" s="1"/>
  <c r="D139" i="6"/>
  <c r="D145" i="6" s="1"/>
  <c r="D133" i="6"/>
  <c r="D153" i="6" s="1"/>
  <c r="D151" i="6"/>
  <c r="O14" i="6"/>
  <c r="F15" i="6"/>
  <c r="D155" i="6"/>
  <c r="U148" i="6"/>
  <c r="T149" i="6" s="1"/>
  <c r="T150" i="6" s="1"/>
  <c r="C76" i="6"/>
  <c r="U163" i="6"/>
  <c r="T164" i="6" s="1"/>
  <c r="U165" i="6" s="1"/>
  <c r="T166" i="6" s="1"/>
  <c r="C21" i="6"/>
  <c r="C15" i="6"/>
  <c r="B62" i="6"/>
  <c r="B68" i="6" s="1"/>
  <c r="B69" i="6"/>
  <c r="B79" i="6"/>
  <c r="B88" i="6" s="1"/>
  <c r="B89" i="6"/>
  <c r="B83" i="6"/>
  <c r="B100" i="6"/>
  <c r="B109" i="6"/>
  <c r="C23" i="6" l="1"/>
  <c r="K9" i="6" s="1"/>
  <c r="C26" i="6"/>
  <c r="C58" i="6"/>
  <c r="B82" i="6"/>
  <c r="B87" i="6"/>
  <c r="B108" i="6"/>
  <c r="B103" i="6"/>
  <c r="B102" i="6"/>
  <c r="B97" i="6"/>
  <c r="O15" i="6"/>
  <c r="F16" i="6"/>
  <c r="D152" i="6"/>
  <c r="C99" i="6" l="1"/>
  <c r="C106" i="6" s="1"/>
  <c r="C78" i="6"/>
  <c r="C86" i="6" s="1"/>
  <c r="C61" i="6"/>
  <c r="C66" i="6" s="1"/>
  <c r="I9" i="6"/>
  <c r="C31" i="6"/>
  <c r="C40" i="6" s="1"/>
  <c r="C101" i="6"/>
  <c r="C96" i="6"/>
  <c r="C79" i="6"/>
  <c r="C62" i="6"/>
  <c r="C65" i="6" s="1"/>
  <c r="C100" i="6"/>
  <c r="C105" i="6" s="1"/>
  <c r="C80" i="6"/>
  <c r="C63" i="6"/>
  <c r="C64" i="6" s="1"/>
  <c r="L9" i="6"/>
  <c r="O16" i="6"/>
  <c r="F17" i="6"/>
  <c r="C104" i="6" l="1"/>
  <c r="C102" i="6"/>
  <c r="C97" i="6"/>
  <c r="O17" i="6"/>
  <c r="F18" i="6"/>
  <c r="C43" i="6"/>
  <c r="H9" i="6"/>
  <c r="C37" i="6"/>
  <c r="O18" i="6" l="1"/>
  <c r="F19" i="6"/>
  <c r="U151" i="6"/>
  <c r="U167" i="6"/>
  <c r="O19" i="6" l="1"/>
  <c r="F20" i="6"/>
  <c r="O20" i="6" l="1"/>
  <c r="F21" i="6"/>
  <c r="O21" i="6" l="1"/>
  <c r="F22" i="6"/>
  <c r="O22" i="6" l="1"/>
  <c r="F23" i="6"/>
  <c r="O23" i="6" l="1"/>
  <c r="F24" i="6"/>
  <c r="F25" i="6" l="1"/>
  <c r="O24" i="6"/>
  <c r="F26" i="6" l="1"/>
  <c r="O25" i="6"/>
  <c r="F27" i="6" l="1"/>
  <c r="O26" i="6"/>
  <c r="O27" i="6" l="1"/>
  <c r="F28" i="6"/>
  <c r="O28" i="6" l="1"/>
  <c r="F29" i="6"/>
  <c r="O29" i="6" l="1"/>
  <c r="F30" i="6"/>
  <c r="O30" i="6" l="1"/>
  <c r="F31" i="6"/>
  <c r="O31" i="6" l="1"/>
  <c r="F32" i="6"/>
  <c r="O32" i="6" l="1"/>
  <c r="F33" i="6"/>
  <c r="F34" i="6" l="1"/>
  <c r="O33" i="6"/>
  <c r="F35" i="6" l="1"/>
  <c r="O34" i="6"/>
  <c r="F36" i="6" l="1"/>
  <c r="O35" i="6"/>
  <c r="F37" i="6" l="1"/>
  <c r="O36" i="6"/>
  <c r="F38" i="6" l="1"/>
  <c r="O37" i="6"/>
  <c r="F39" i="6" l="1"/>
  <c r="O38" i="6"/>
  <c r="F40" i="6" l="1"/>
  <c r="O39" i="6"/>
  <c r="F41" i="6" l="1"/>
  <c r="O40" i="6"/>
  <c r="F42" i="6" l="1"/>
  <c r="O41" i="6"/>
  <c r="O42" i="6" l="1"/>
  <c r="F43" i="6"/>
  <c r="O43" i="6" l="1"/>
  <c r="F44" i="6"/>
  <c r="O44" i="6" l="1"/>
  <c r="F45" i="6"/>
  <c r="O45" i="6" l="1"/>
  <c r="F46" i="6"/>
  <c r="O46" i="6" l="1"/>
  <c r="F47" i="6"/>
  <c r="O47" i="6" l="1"/>
  <c r="F48" i="6"/>
  <c r="O48" i="6" l="1"/>
  <c r="F49" i="6"/>
  <c r="O49" i="6" s="1"/>
  <c r="M145" i="5" l="1"/>
  <c r="E142" i="5"/>
  <c r="E146" i="5" s="1"/>
  <c r="C124" i="5"/>
  <c r="C122" i="5"/>
  <c r="C123" i="5" s="1"/>
  <c r="A96" i="5"/>
  <c r="C95" i="5"/>
  <c r="D95" i="5" s="1"/>
  <c r="E95" i="5" s="1"/>
  <c r="F95" i="5" s="1"/>
  <c r="G95" i="5" s="1"/>
  <c r="H95" i="5" s="1"/>
  <c r="A84" i="5"/>
  <c r="A83" i="5"/>
  <c r="C82" i="5"/>
  <c r="D82" i="5" s="1"/>
  <c r="E82" i="5" s="1"/>
  <c r="F82" i="5" s="1"/>
  <c r="G82" i="5" s="1"/>
  <c r="H82" i="5" s="1"/>
  <c r="E69" i="5"/>
  <c r="D69" i="5"/>
  <c r="C69" i="5"/>
  <c r="C67" i="5"/>
  <c r="D67" i="5" s="1"/>
  <c r="E67" i="5" s="1"/>
  <c r="F67" i="5" s="1"/>
  <c r="G67" i="5" s="1"/>
  <c r="H67" i="5" s="1"/>
  <c r="C59" i="5"/>
  <c r="D59" i="5" s="1"/>
  <c r="E59" i="5" s="1"/>
  <c r="F59" i="5" s="1"/>
  <c r="G59" i="5" s="1"/>
  <c r="H53" i="5"/>
  <c r="H97" i="5" s="1"/>
  <c r="H98" i="5" s="1"/>
  <c r="C52" i="5"/>
  <c r="D52" i="5" s="1"/>
  <c r="E52" i="5" s="1"/>
  <c r="F52" i="5" s="1"/>
  <c r="G52" i="5" s="1"/>
  <c r="H52" i="5" s="1"/>
  <c r="B48" i="5"/>
  <c r="C43" i="5"/>
  <c r="D43" i="5" s="1"/>
  <c r="E43" i="5" s="1"/>
  <c r="F43" i="5" s="1"/>
  <c r="G43" i="5" s="1"/>
  <c r="H43" i="5" s="1"/>
  <c r="C41" i="5"/>
  <c r="D41" i="5" s="1"/>
  <c r="E41" i="5" s="1"/>
  <c r="F41" i="5" s="1"/>
  <c r="G41" i="5" s="1"/>
  <c r="H41" i="5" s="1"/>
  <c r="C34" i="5"/>
  <c r="D34" i="5" s="1"/>
  <c r="E34" i="5" s="1"/>
  <c r="F34" i="5" s="1"/>
  <c r="G34" i="5" s="1"/>
  <c r="H34" i="5" s="1"/>
  <c r="D32" i="5"/>
  <c r="D31" i="5"/>
  <c r="H54" i="5" s="1"/>
  <c r="C23" i="5"/>
  <c r="C70" i="5" s="1"/>
  <c r="F22" i="5"/>
  <c r="F69" i="5" s="1"/>
  <c r="C21" i="5"/>
  <c r="D21" i="5" s="1"/>
  <c r="E21" i="5" s="1"/>
  <c r="C20" i="5"/>
  <c r="D20" i="5" s="1"/>
  <c r="E20" i="5" s="1"/>
  <c r="F20" i="5" s="1"/>
  <c r="G20" i="5" s="1"/>
  <c r="H20" i="5" s="1"/>
  <c r="F10" i="5"/>
  <c r="G10" i="5" s="1"/>
  <c r="M140" i="5" s="1"/>
  <c r="G7" i="5"/>
  <c r="G8" i="5" s="1"/>
  <c r="F7" i="5"/>
  <c r="F8" i="5" s="1"/>
  <c r="F14" i="5" s="1"/>
  <c r="E7" i="5"/>
  <c r="E8" i="5" s="1"/>
  <c r="E14" i="5" s="1"/>
  <c r="D7" i="5"/>
  <c r="D8" i="5" s="1"/>
  <c r="D14" i="5" s="1"/>
  <c r="C7" i="5"/>
  <c r="C8" i="5" s="1"/>
  <c r="C14" i="5" s="1"/>
  <c r="C5" i="5"/>
  <c r="D5" i="5" s="1"/>
  <c r="E5" i="5" s="1"/>
  <c r="F5" i="5" s="1"/>
  <c r="G5" i="5" s="1"/>
  <c r="C113" i="3"/>
  <c r="C90" i="3"/>
  <c r="O48" i="3"/>
  <c r="N48" i="3"/>
  <c r="M48" i="3"/>
  <c r="O47" i="3"/>
  <c r="N47" i="3"/>
  <c r="M47" i="3"/>
  <c r="O46" i="3"/>
  <c r="N46" i="3"/>
  <c r="M46" i="3"/>
  <c r="O45" i="3"/>
  <c r="N45" i="3"/>
  <c r="M45" i="3"/>
  <c r="O44" i="3"/>
  <c r="N44" i="3"/>
  <c r="M44" i="3"/>
  <c r="O43" i="3"/>
  <c r="N43" i="3"/>
  <c r="M43" i="3"/>
  <c r="O42" i="3"/>
  <c r="N42" i="3"/>
  <c r="M42" i="3"/>
  <c r="O41" i="3"/>
  <c r="N41" i="3"/>
  <c r="M41" i="3"/>
  <c r="O40" i="3"/>
  <c r="N40" i="3"/>
  <c r="M40" i="3"/>
  <c r="O39" i="3"/>
  <c r="N39" i="3"/>
  <c r="M39" i="3"/>
  <c r="O38" i="3"/>
  <c r="N38" i="3"/>
  <c r="M38" i="3"/>
  <c r="O37" i="3"/>
  <c r="N37" i="3"/>
  <c r="M37" i="3"/>
  <c r="O36" i="3"/>
  <c r="N36" i="3"/>
  <c r="M36" i="3"/>
  <c r="O35" i="3"/>
  <c r="N35" i="3"/>
  <c r="M35" i="3"/>
  <c r="O34" i="3"/>
  <c r="N34" i="3"/>
  <c r="M34" i="3"/>
  <c r="O33" i="3"/>
  <c r="N33" i="3"/>
  <c r="M33" i="3"/>
  <c r="O32" i="3"/>
  <c r="N32" i="3"/>
  <c r="M32" i="3"/>
  <c r="O31" i="3"/>
  <c r="N31" i="3"/>
  <c r="M31" i="3"/>
  <c r="O30" i="3"/>
  <c r="N30" i="3"/>
  <c r="M30" i="3"/>
  <c r="O29" i="3"/>
  <c r="N29" i="3"/>
  <c r="M29" i="3"/>
  <c r="O28" i="3"/>
  <c r="N28" i="3"/>
  <c r="M28" i="3"/>
  <c r="O27" i="3"/>
  <c r="N27" i="3"/>
  <c r="M27" i="3"/>
  <c r="O26" i="3"/>
  <c r="N26" i="3"/>
  <c r="M26" i="3"/>
  <c r="O25" i="3"/>
  <c r="N25" i="3"/>
  <c r="M25" i="3"/>
  <c r="O24" i="3"/>
  <c r="N24" i="3"/>
  <c r="M24" i="3"/>
  <c r="O23" i="3"/>
  <c r="N23" i="3"/>
  <c r="M23" i="3"/>
  <c r="O22" i="3"/>
  <c r="N22" i="3"/>
  <c r="M22" i="3"/>
  <c r="O21" i="3"/>
  <c r="N21" i="3"/>
  <c r="M21" i="3"/>
  <c r="O20" i="3"/>
  <c r="N20" i="3"/>
  <c r="M20" i="3"/>
  <c r="O19" i="3"/>
  <c r="N19" i="3"/>
  <c r="M19" i="3"/>
  <c r="C19" i="3"/>
  <c r="O18" i="3"/>
  <c r="N18" i="3"/>
  <c r="M18" i="3"/>
  <c r="O17" i="3"/>
  <c r="N17" i="3"/>
  <c r="M17" i="3"/>
  <c r="O16" i="3"/>
  <c r="N16" i="3"/>
  <c r="M16" i="3"/>
  <c r="O15" i="3"/>
  <c r="N15" i="3"/>
  <c r="M15" i="3"/>
  <c r="O14" i="3"/>
  <c r="N14" i="3"/>
  <c r="M14" i="3"/>
  <c r="O13" i="3"/>
  <c r="N13" i="3"/>
  <c r="M13" i="3"/>
  <c r="C13" i="3"/>
  <c r="O12" i="3"/>
  <c r="N12" i="3"/>
  <c r="M12" i="3"/>
  <c r="O11" i="3"/>
  <c r="N11" i="3"/>
  <c r="M11" i="3"/>
  <c r="C11" i="3"/>
  <c r="O10" i="3"/>
  <c r="N10" i="3"/>
  <c r="M10" i="3"/>
  <c r="F10" i="3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C10" i="3"/>
  <c r="C107" i="3" s="1"/>
  <c r="O9" i="3"/>
  <c r="N9" i="3"/>
  <c r="M9" i="3"/>
  <c r="C9" i="3"/>
  <c r="B83" i="3" s="1"/>
  <c r="B86" i="3" s="1"/>
  <c r="E24" i="2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C7" i="2"/>
  <c r="B7" i="2"/>
  <c r="B8" i="2" s="1"/>
  <c r="G6" i="2"/>
  <c r="C22" i="1"/>
  <c r="C25" i="1" s="1"/>
  <c r="B21" i="1"/>
  <c r="B29" i="1" s="1"/>
  <c r="B14" i="1"/>
  <c r="C12" i="1"/>
  <c r="B41" i="1" s="1"/>
  <c r="E28" i="1" s="1"/>
  <c r="C10" i="1"/>
  <c r="C9" i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D7" i="2" l="1"/>
  <c r="E7" i="2" s="1"/>
  <c r="C6" i="2"/>
  <c r="D6" i="2" s="1"/>
  <c r="C13" i="1"/>
  <c r="C14" i="1" s="1"/>
  <c r="B16" i="1" s="1"/>
  <c r="H6" i="1" s="1"/>
  <c r="D68" i="5"/>
  <c r="D60" i="5"/>
  <c r="D62" i="5" s="1"/>
  <c r="F68" i="5"/>
  <c r="F60" i="5"/>
  <c r="F62" i="5" s="1"/>
  <c r="E48" i="5"/>
  <c r="F23" i="5"/>
  <c r="F21" i="5"/>
  <c r="C68" i="5"/>
  <c r="C60" i="5"/>
  <c r="C62" i="5" s="1"/>
  <c r="E68" i="5"/>
  <c r="E60" i="5"/>
  <c r="E62" i="5" s="1"/>
  <c r="M141" i="5"/>
  <c r="G14" i="5"/>
  <c r="M144" i="5" s="1"/>
  <c r="E23" i="5"/>
  <c r="D48" i="5"/>
  <c r="D23" i="5"/>
  <c r="C24" i="5"/>
  <c r="C48" i="5"/>
  <c r="B93" i="3"/>
  <c r="B89" i="3"/>
  <c r="C22" i="3"/>
  <c r="C58" i="3"/>
  <c r="C83" i="3"/>
  <c r="B107" i="3"/>
  <c r="C12" i="3"/>
  <c r="C16" i="3"/>
  <c r="C18" i="3"/>
  <c r="C24" i="3"/>
  <c r="J8" i="3" s="1"/>
  <c r="B58" i="3"/>
  <c r="B61" i="3" s="1"/>
  <c r="B65" i="3" s="1"/>
  <c r="G8" i="2"/>
  <c r="G7" i="2"/>
  <c r="C8" i="2"/>
  <c r="D8" i="2" s="1"/>
  <c r="C24" i="1"/>
  <c r="B38" i="1"/>
  <c r="C27" i="1"/>
  <c r="B40" i="1" s="1"/>
  <c r="E6" i="2" l="1"/>
  <c r="D10" i="2"/>
  <c r="H6" i="2"/>
  <c r="I6" i="2" s="1"/>
  <c r="H7" i="2"/>
  <c r="I7" i="2" s="1"/>
  <c r="D9" i="2"/>
  <c r="F6" i="1"/>
  <c r="B17" i="1"/>
  <c r="J6" i="1" s="1"/>
  <c r="H34" i="1" s="1"/>
  <c r="B126" i="5"/>
  <c r="M146" i="5"/>
  <c r="G68" i="5"/>
  <c r="G36" i="5"/>
  <c r="H36" i="5" s="1"/>
  <c r="G16" i="5"/>
  <c r="E16" i="5"/>
  <c r="C16" i="5"/>
  <c r="G60" i="5"/>
  <c r="G35" i="5"/>
  <c r="F16" i="5"/>
  <c r="D16" i="5"/>
  <c r="B16" i="5"/>
  <c r="C141" i="5" s="1"/>
  <c r="F48" i="5"/>
  <c r="G23" i="5"/>
  <c r="C71" i="5"/>
  <c r="C72" i="5" s="1"/>
  <c r="E70" i="5"/>
  <c r="E24" i="5"/>
  <c r="E83" i="5"/>
  <c r="C83" i="5"/>
  <c r="F70" i="5"/>
  <c r="F24" i="5"/>
  <c r="D70" i="5"/>
  <c r="D24" i="5"/>
  <c r="F83" i="5"/>
  <c r="D83" i="5"/>
  <c r="B85" i="3"/>
  <c r="B60" i="3"/>
  <c r="B64" i="3" s="1"/>
  <c r="C25" i="3"/>
  <c r="G8" i="3" s="1"/>
  <c r="B109" i="3"/>
  <c r="B116" i="3" s="1"/>
  <c r="B112" i="3"/>
  <c r="B110" i="3"/>
  <c r="C23" i="3"/>
  <c r="L8" i="3" s="1"/>
  <c r="C20" i="3"/>
  <c r="K8" i="3" s="1"/>
  <c r="H8" i="2"/>
  <c r="E8" i="2"/>
  <c r="E9" i="2" s="1"/>
  <c r="G12" i="2" s="1"/>
  <c r="B42" i="1"/>
  <c r="E29" i="1" s="1"/>
  <c r="B39" i="1"/>
  <c r="C28" i="1"/>
  <c r="C29" i="1" s="1"/>
  <c r="I8" i="2" l="1"/>
  <c r="H10" i="2"/>
  <c r="H33" i="1"/>
  <c r="E71" i="5"/>
  <c r="E72" i="5" s="1"/>
  <c r="G70" i="5"/>
  <c r="G24" i="5"/>
  <c r="B25" i="5" s="1"/>
  <c r="C145" i="5"/>
  <c r="G61" i="5"/>
  <c r="G63" i="5" s="1"/>
  <c r="B127" i="5"/>
  <c r="D71" i="5"/>
  <c r="D72" i="5" s="1"/>
  <c r="F71" i="5"/>
  <c r="F72" i="5" s="1"/>
  <c r="C96" i="5"/>
  <c r="C84" i="5"/>
  <c r="G42" i="5"/>
  <c r="H35" i="5"/>
  <c r="H42" i="5" s="1"/>
  <c r="H45" i="5" s="1"/>
  <c r="G37" i="5"/>
  <c r="G83" i="5"/>
  <c r="H68" i="5"/>
  <c r="B128" i="5"/>
  <c r="B130" i="5" s="1"/>
  <c r="B117" i="3"/>
  <c r="B111" i="3"/>
  <c r="C110" i="3"/>
  <c r="C109" i="3"/>
  <c r="C115" i="3" s="1"/>
  <c r="I8" i="3"/>
  <c r="C86" i="3"/>
  <c r="C85" i="3"/>
  <c r="C61" i="3"/>
  <c r="C62" i="3" s="1"/>
  <c r="C60" i="3"/>
  <c r="C63" i="3" s="1"/>
  <c r="C28" i="3"/>
  <c r="B88" i="3"/>
  <c r="B92" i="3"/>
  <c r="H9" i="2"/>
  <c r="E10" i="2"/>
  <c r="I9" i="2"/>
  <c r="F22" i="2" s="1"/>
  <c r="I10" i="2"/>
  <c r="G22" i="2" s="1"/>
  <c r="B32" i="1"/>
  <c r="K6" i="1" s="1"/>
  <c r="G6" i="1"/>
  <c r="B31" i="1"/>
  <c r="I6" i="1" s="1"/>
  <c r="E25" i="5" l="1"/>
  <c r="C25" i="5"/>
  <c r="D84" i="5"/>
  <c r="D96" i="5"/>
  <c r="H83" i="5"/>
  <c r="G38" i="5"/>
  <c r="G39" i="5" s="1"/>
  <c r="E38" i="5"/>
  <c r="E39" i="5" s="1"/>
  <c r="C38" i="5"/>
  <c r="C39" i="5" s="1"/>
  <c r="H37" i="5"/>
  <c r="H38" i="5" s="1"/>
  <c r="H39" i="5" s="1"/>
  <c r="F38" i="5"/>
  <c r="D38" i="5"/>
  <c r="B38" i="5"/>
  <c r="G48" i="5"/>
  <c r="G45" i="5"/>
  <c r="G62" i="5"/>
  <c r="E96" i="5"/>
  <c r="E84" i="5"/>
  <c r="G64" i="5"/>
  <c r="G71" i="5"/>
  <c r="F25" i="5"/>
  <c r="D25" i="5"/>
  <c r="F84" i="5"/>
  <c r="F96" i="5"/>
  <c r="B116" i="5"/>
  <c r="B131" i="5" s="1"/>
  <c r="C31" i="3"/>
  <c r="H8" i="3"/>
  <c r="C91" i="3"/>
  <c r="C89" i="3"/>
  <c r="C111" i="3"/>
  <c r="C114" i="3"/>
  <c r="I33" i="1"/>
  <c r="I34" i="1"/>
  <c r="G49" i="5" l="1"/>
  <c r="F39" i="5"/>
  <c r="C42" i="5"/>
  <c r="C45" i="5" s="1"/>
  <c r="C49" i="5" s="1"/>
  <c r="D53" i="5" s="1"/>
  <c r="H48" i="5"/>
  <c r="H49" i="5" s="1"/>
  <c r="G22" i="5"/>
  <c r="D39" i="5"/>
  <c r="E42" i="5"/>
  <c r="E45" i="5" s="1"/>
  <c r="E49" i="5" s="1"/>
  <c r="F53" i="5" s="1"/>
  <c r="D97" i="5" l="1"/>
  <c r="D98" i="5" s="1"/>
  <c r="D54" i="5"/>
  <c r="F97" i="5"/>
  <c r="F98" i="5" s="1"/>
  <c r="F54" i="5"/>
  <c r="D42" i="5"/>
  <c r="D45" i="5" s="1"/>
  <c r="D49" i="5" s="1"/>
  <c r="E53" i="5" s="1"/>
  <c r="G69" i="5"/>
  <c r="G72" i="5" s="1"/>
  <c r="G21" i="5"/>
  <c r="H22" i="5"/>
  <c r="F42" i="5"/>
  <c r="F45" i="5" s="1"/>
  <c r="F49" i="5" s="1"/>
  <c r="G53" i="5" s="1"/>
  <c r="C142" i="5"/>
  <c r="B42" i="5"/>
  <c r="B45" i="5" s="1"/>
  <c r="B133" i="5"/>
  <c r="G97" i="5" l="1"/>
  <c r="G98" i="5" s="1"/>
  <c r="G54" i="5"/>
  <c r="F63" i="5" s="1"/>
  <c r="E141" i="5"/>
  <c r="B49" i="5"/>
  <c r="C53" i="5" s="1"/>
  <c r="B47" i="5"/>
  <c r="C146" i="5"/>
  <c r="C147" i="5" s="1"/>
  <c r="C143" i="5"/>
  <c r="H23" i="5"/>
  <c r="H21" i="5"/>
  <c r="E97" i="5"/>
  <c r="E98" i="5" s="1"/>
  <c r="E54" i="5"/>
  <c r="H69" i="5"/>
  <c r="M142" i="5"/>
  <c r="G96" i="5"/>
  <c r="G84" i="5"/>
  <c r="H70" i="5" l="1"/>
  <c r="H24" i="5"/>
  <c r="H71" i="5" s="1"/>
  <c r="C97" i="5"/>
  <c r="C98" i="5" s="1"/>
  <c r="C54" i="5"/>
  <c r="F64" i="5"/>
  <c r="E63" i="5"/>
  <c r="E143" i="5"/>
  <c r="G142" i="5"/>
  <c r="E145" i="5" s="1"/>
  <c r="E147" i="5" s="1"/>
  <c r="H72" i="5" l="1"/>
  <c r="H73" i="5" s="1"/>
  <c r="H84" i="5"/>
  <c r="C99" i="5"/>
  <c r="E99" i="5"/>
  <c r="C107" i="5" s="1"/>
  <c r="D99" i="5"/>
  <c r="C106" i="5" s="1"/>
  <c r="F99" i="5"/>
  <c r="C108" i="5" s="1"/>
  <c r="G99" i="5"/>
  <c r="C109" i="5" s="1"/>
  <c r="E64" i="5"/>
  <c r="D63" i="5"/>
  <c r="H74" i="5" l="1"/>
  <c r="G74" i="5" s="1"/>
  <c r="F74" i="5" s="1"/>
  <c r="F101" i="5"/>
  <c r="D101" i="5"/>
  <c r="C105" i="5"/>
  <c r="B106" i="5" s="1"/>
  <c r="G101" i="5"/>
  <c r="E101" i="5"/>
  <c r="C101" i="5"/>
  <c r="C63" i="5"/>
  <c r="D64" i="5"/>
  <c r="H75" i="5" l="1"/>
  <c r="H96" i="5"/>
  <c r="H99" i="5" s="1"/>
  <c r="B101" i="5" s="1"/>
  <c r="C110" i="5" s="1"/>
  <c r="C64" i="5"/>
  <c r="B63" i="5"/>
  <c r="B64" i="5" s="1"/>
  <c r="D106" i="5"/>
  <c r="B107" i="5"/>
  <c r="G75" i="5" l="1"/>
  <c r="F75" i="5"/>
  <c r="B102" i="5"/>
  <c r="H55" i="5"/>
  <c r="B108" i="5"/>
  <c r="D107" i="5"/>
  <c r="E74" i="5" l="1"/>
  <c r="E75" i="5" s="1"/>
  <c r="G55" i="5"/>
  <c r="D108" i="5"/>
  <c r="B109" i="5"/>
  <c r="D74" i="5" l="1"/>
  <c r="C74" i="5" s="1"/>
  <c r="F55" i="5"/>
  <c r="B110" i="5"/>
  <c r="D110" i="5" s="1"/>
  <c r="D109" i="5"/>
  <c r="E55" i="5" l="1"/>
  <c r="D75" i="5"/>
  <c r="B74" i="5"/>
  <c r="C75" i="5"/>
  <c r="D55" i="5"/>
  <c r="B75" i="5" l="1"/>
  <c r="C55" i="5"/>
</calcChain>
</file>

<file path=xl/sharedStrings.xml><?xml version="1.0" encoding="utf-8"?>
<sst xmlns="http://schemas.openxmlformats.org/spreadsheetml/2006/main" count="359" uniqueCount="206">
  <si>
    <t>k</t>
  </si>
  <si>
    <t>Variabler Kostensatz I</t>
  </si>
  <si>
    <t>Variabler Kostensatz II</t>
  </si>
  <si>
    <t>Variante I</t>
  </si>
  <si>
    <r>
      <t>t</t>
    </r>
    <r>
      <rPr>
        <vertAlign val="subscript"/>
        <sz val="11"/>
        <rFont val="Times New Roman"/>
        <family val="1"/>
      </rPr>
      <t>0</t>
    </r>
  </si>
  <si>
    <t>Folgejahre</t>
  </si>
  <si>
    <t>Menge</t>
  </si>
  <si>
    <t>Cashflow I</t>
  </si>
  <si>
    <t>Cashflow II</t>
  </si>
  <si>
    <t>NPV I</t>
  </si>
  <si>
    <t>NPV II</t>
  </si>
  <si>
    <t>IRR I</t>
  </si>
  <si>
    <t>IRR II</t>
  </si>
  <si>
    <t>Investitionssumme</t>
  </si>
  <si>
    <t>Absatzmenge</t>
  </si>
  <si>
    <t>Preis</t>
  </si>
  <si>
    <t>Umsatzerlöse</t>
  </si>
  <si>
    <t>Variable Kosten</t>
  </si>
  <si>
    <t>Fixe Kosten</t>
  </si>
  <si>
    <t>Abschreibung/Investition</t>
  </si>
  <si>
    <t>Jahresüberschuß I</t>
  </si>
  <si>
    <t>Variante II</t>
  </si>
  <si>
    <t>Jahresüberschuß II</t>
  </si>
  <si>
    <t>Mittelwert IRR</t>
  </si>
  <si>
    <t>Standardabweichung IRR</t>
  </si>
  <si>
    <t>Break-Even-Mengen</t>
  </si>
  <si>
    <t>CF I = 0</t>
  </si>
  <si>
    <t>CF II = 0</t>
  </si>
  <si>
    <t>CF I = CF II</t>
  </si>
  <si>
    <t>NPV I = 0</t>
  </si>
  <si>
    <t>NPV II = 0</t>
  </si>
  <si>
    <t>i</t>
  </si>
  <si>
    <t>Eigenfinanzierung</t>
  </si>
  <si>
    <t>Anteilige Fremdfinanzierung</t>
  </si>
  <si>
    <t>Szenario</t>
  </si>
  <si>
    <r>
      <t>p</t>
    </r>
    <r>
      <rPr>
        <vertAlign val="subscript"/>
        <sz val="11"/>
        <rFont val="Times New Roman"/>
        <family val="1"/>
      </rPr>
      <t>j</t>
    </r>
  </si>
  <si>
    <t>FCF U</t>
  </si>
  <si>
    <t>IRR U</t>
  </si>
  <si>
    <t>FK</t>
  </si>
  <si>
    <t>Zinsen (7%)</t>
  </si>
  <si>
    <t>FCF L</t>
  </si>
  <si>
    <t>IRR L</t>
  </si>
  <si>
    <t>Mittelwert</t>
  </si>
  <si>
    <t>Standardabweichung</t>
  </si>
  <si>
    <t>Berechnung von IRR L über die Leverageformel:</t>
  </si>
  <si>
    <t>Fremdkapital</t>
  </si>
  <si>
    <t>IRR</t>
  </si>
  <si>
    <t>EBIT</t>
  </si>
  <si>
    <r>
      <t>r</t>
    </r>
    <r>
      <rPr>
        <vertAlign val="subscript"/>
        <sz val="11"/>
        <rFont val="Times New Roman"/>
        <family val="1"/>
      </rPr>
      <t>U</t>
    </r>
  </si>
  <si>
    <t>APV-Ansatz</t>
  </si>
  <si>
    <t>D</t>
  </si>
  <si>
    <r>
      <t>r</t>
    </r>
    <r>
      <rPr>
        <vertAlign val="subscript"/>
        <sz val="11"/>
        <rFont val="Times New Roman"/>
        <family val="1"/>
      </rPr>
      <t>L</t>
    </r>
  </si>
  <si>
    <t>Wert des EK</t>
  </si>
  <si>
    <t>Eingesetztes EK</t>
  </si>
  <si>
    <t>NPV</t>
  </si>
  <si>
    <t>D/E</t>
  </si>
  <si>
    <t>WACC</t>
  </si>
  <si>
    <t>Wert bei Eigenfinanzierung</t>
  </si>
  <si>
    <r>
      <t>FCF</t>
    </r>
    <r>
      <rPr>
        <vertAlign val="subscript"/>
        <sz val="11"/>
        <rFont val="Times New Roman"/>
        <family val="1"/>
      </rPr>
      <t>U</t>
    </r>
  </si>
  <si>
    <r>
      <t>V</t>
    </r>
    <r>
      <rPr>
        <vertAlign val="subscript"/>
        <sz val="11"/>
        <rFont val="Times New Roman"/>
        <family val="1"/>
      </rPr>
      <t>U</t>
    </r>
  </si>
  <si>
    <t>Investiertes Kapital</t>
  </si>
  <si>
    <r>
      <t>NPV</t>
    </r>
    <r>
      <rPr>
        <vertAlign val="subscript"/>
        <sz val="11"/>
        <rFont val="Times New Roman"/>
        <family val="1"/>
      </rPr>
      <t>U</t>
    </r>
  </si>
  <si>
    <r>
      <t>IRR</t>
    </r>
    <r>
      <rPr>
        <vertAlign val="subscript"/>
        <sz val="11"/>
        <rFont val="Times New Roman"/>
        <family val="1"/>
      </rPr>
      <t>U</t>
    </r>
  </si>
  <si>
    <t>Wert bei Fremdfinanzierung</t>
  </si>
  <si>
    <r>
      <t>FCF</t>
    </r>
    <r>
      <rPr>
        <vertAlign val="subscript"/>
        <sz val="11"/>
        <rFont val="Times New Roman"/>
        <family val="1"/>
      </rPr>
      <t>L</t>
    </r>
  </si>
  <si>
    <r>
      <t>V</t>
    </r>
    <r>
      <rPr>
        <vertAlign val="subscript"/>
        <sz val="11"/>
        <rFont val="Times New Roman"/>
        <family val="1"/>
      </rPr>
      <t>L</t>
    </r>
  </si>
  <si>
    <r>
      <t>NPV</t>
    </r>
    <r>
      <rPr>
        <vertAlign val="subscript"/>
        <sz val="11"/>
        <rFont val="Times New Roman"/>
        <family val="1"/>
      </rPr>
      <t>L</t>
    </r>
  </si>
  <si>
    <t>E</t>
  </si>
  <si>
    <t>Investiertes Eigenkapital</t>
  </si>
  <si>
    <r>
      <t>IRR</t>
    </r>
    <r>
      <rPr>
        <vertAlign val="subscript"/>
        <sz val="11"/>
        <rFont val="Times New Roman"/>
        <family val="1"/>
      </rPr>
      <t>L</t>
    </r>
  </si>
  <si>
    <t>FTE-Ansatz</t>
  </si>
  <si>
    <t>WACC-Ansatz</t>
  </si>
  <si>
    <t>Arbitragefreie Welt ohne Steuern</t>
  </si>
  <si>
    <t>Cashflows</t>
  </si>
  <si>
    <t>Barwerte</t>
  </si>
  <si>
    <t>FCF</t>
  </si>
  <si>
    <t>V</t>
  </si>
  <si>
    <t>L / U</t>
  </si>
  <si>
    <t>L, E</t>
  </si>
  <si>
    <t>L, D</t>
  </si>
  <si>
    <r>
      <t>aV</t>
    </r>
    <r>
      <rPr>
        <b/>
        <vertAlign val="subscript"/>
        <sz val="11"/>
        <rFont val="Times New Roman"/>
        <family val="1"/>
      </rPr>
      <t>L</t>
    </r>
    <r>
      <rPr>
        <b/>
        <sz val="11"/>
        <rFont val="Times New Roman"/>
        <family val="1"/>
      </rPr>
      <t>* &gt; aV</t>
    </r>
    <r>
      <rPr>
        <b/>
        <vertAlign val="subscript"/>
        <sz val="11"/>
        <rFont val="Times New Roman"/>
        <family val="1"/>
      </rPr>
      <t>U</t>
    </r>
    <r>
      <rPr>
        <b/>
        <sz val="11"/>
        <rFont val="Times New Roman"/>
        <family val="1"/>
      </rPr>
      <t xml:space="preserve"> in einer Welt ohne Steuern</t>
    </r>
  </si>
  <si>
    <t>a</t>
  </si>
  <si>
    <t>aFCF</t>
  </si>
  <si>
    <t>aV</t>
  </si>
  <si>
    <t>U</t>
  </si>
  <si>
    <t>L, aE</t>
  </si>
  <si>
    <t>L, aD</t>
  </si>
  <si>
    <t>L, aE*</t>
  </si>
  <si>
    <t>L, aD*</t>
  </si>
  <si>
    <r>
      <t>aV</t>
    </r>
    <r>
      <rPr>
        <b/>
        <vertAlign val="subscript"/>
        <sz val="11"/>
        <rFont val="Times New Roman"/>
        <family val="1"/>
      </rPr>
      <t>U</t>
    </r>
    <r>
      <rPr>
        <b/>
        <sz val="11"/>
        <rFont val="Times New Roman"/>
        <family val="1"/>
      </rPr>
      <t>* &gt; aV</t>
    </r>
    <r>
      <rPr>
        <b/>
        <vertAlign val="subscript"/>
        <sz val="11"/>
        <rFont val="Times New Roman"/>
        <family val="1"/>
      </rPr>
      <t>L</t>
    </r>
    <r>
      <rPr>
        <b/>
        <sz val="11"/>
        <rFont val="Times New Roman"/>
        <family val="1"/>
      </rPr>
      <t xml:space="preserve"> in einer Welt ohne Steuern</t>
    </r>
  </si>
  <si>
    <t>L</t>
  </si>
  <si>
    <t>U*</t>
  </si>
  <si>
    <r>
      <rPr>
        <sz val="11"/>
        <rFont val="Symbol"/>
        <family val="1"/>
        <charset val="2"/>
      </rPr>
      <t>t</t>
    </r>
    <r>
      <rPr>
        <vertAlign val="subscript"/>
        <sz val="11"/>
        <rFont val="Times New Roman"/>
        <family val="1"/>
      </rPr>
      <t>C</t>
    </r>
  </si>
  <si>
    <t>Steuern</t>
  </si>
  <si>
    <t>Tax Shield p.a.</t>
  </si>
  <si>
    <r>
      <t>Barwert (V</t>
    </r>
    <r>
      <rPr>
        <vertAlign val="subscript"/>
        <sz val="11"/>
        <rFont val="Times New Roman"/>
        <family val="1"/>
      </rPr>
      <t>TS</t>
    </r>
    <r>
      <rPr>
        <sz val="11"/>
        <rFont val="Times New Roman"/>
        <family val="1"/>
      </rPr>
      <t>)</t>
    </r>
  </si>
  <si>
    <t>Zinsen</t>
  </si>
  <si>
    <t>Unternehmenswert bei Eigenfinanzierung</t>
  </si>
  <si>
    <t>Barwert der Steuereffekte</t>
  </si>
  <si>
    <t>Unternehmenswert bei anteiliger FF</t>
  </si>
  <si>
    <t>Wert des Eigenkapitals</t>
  </si>
  <si>
    <t>Arbitragefreie Welt mit Steuern</t>
  </si>
  <si>
    <t>U / L, D</t>
  </si>
  <si>
    <t>L, T</t>
  </si>
  <si>
    <r>
      <t>aV</t>
    </r>
    <r>
      <rPr>
        <b/>
        <vertAlign val="subscript"/>
        <sz val="11"/>
        <rFont val="Times New Roman"/>
        <family val="1"/>
      </rPr>
      <t>L</t>
    </r>
    <r>
      <rPr>
        <b/>
        <sz val="11"/>
        <rFont val="Times New Roman"/>
        <family val="1"/>
      </rPr>
      <t>* &gt; aV</t>
    </r>
    <r>
      <rPr>
        <b/>
        <vertAlign val="subscript"/>
        <sz val="11"/>
        <rFont val="Times New Roman"/>
        <family val="1"/>
      </rPr>
      <t>U</t>
    </r>
    <r>
      <rPr>
        <b/>
        <sz val="11"/>
        <rFont val="Times New Roman"/>
        <family val="1"/>
      </rPr>
      <t xml:space="preserve"> + aV</t>
    </r>
    <r>
      <rPr>
        <b/>
        <vertAlign val="subscript"/>
        <sz val="11"/>
        <rFont val="Times New Roman"/>
        <family val="1"/>
      </rPr>
      <t xml:space="preserve">TS </t>
    </r>
    <r>
      <rPr>
        <b/>
        <sz val="11"/>
        <rFont val="Times New Roman"/>
        <family val="1"/>
      </rPr>
      <t>in einer Welt mit Steuer</t>
    </r>
  </si>
  <si>
    <t>L, aT</t>
  </si>
  <si>
    <t>L, aD*/ aT*</t>
  </si>
  <si>
    <r>
      <t>aV</t>
    </r>
    <r>
      <rPr>
        <b/>
        <vertAlign val="subscript"/>
        <sz val="11"/>
        <rFont val="Times New Roman"/>
        <family val="1"/>
      </rPr>
      <t>U</t>
    </r>
    <r>
      <rPr>
        <b/>
        <sz val="11"/>
        <rFont val="Times New Roman"/>
        <family val="1"/>
      </rPr>
      <t>* &gt; aV</t>
    </r>
    <r>
      <rPr>
        <b/>
        <vertAlign val="subscript"/>
        <sz val="11"/>
        <rFont val="Times New Roman"/>
        <family val="1"/>
      </rPr>
      <t>L</t>
    </r>
    <r>
      <rPr>
        <b/>
        <sz val="11"/>
        <rFont val="Times New Roman"/>
        <family val="1"/>
      </rPr>
      <t xml:space="preserve"> - aV</t>
    </r>
    <r>
      <rPr>
        <b/>
        <vertAlign val="subscript"/>
        <sz val="11"/>
        <rFont val="Times New Roman"/>
        <family val="1"/>
      </rPr>
      <t xml:space="preserve">TS </t>
    </r>
    <r>
      <rPr>
        <b/>
        <sz val="11"/>
        <rFont val="Times New Roman"/>
        <family val="1"/>
      </rPr>
      <t>in einer Welt mit Steuer</t>
    </r>
  </si>
  <si>
    <t>Werte</t>
  </si>
  <si>
    <t>NPV bei Eigenfinan- zierung</t>
  </si>
  <si>
    <t>Barwert des Tax Shields</t>
  </si>
  <si>
    <t>NPV bei Fremdfinan- zierung</t>
  </si>
  <si>
    <t>Anfang der Säule</t>
  </si>
  <si>
    <t>Ende der Säule</t>
  </si>
  <si>
    <t>Fällt</t>
  </si>
  <si>
    <t>Abgelöstes Eigenkapital (für Reinvestition verfügbar)</t>
  </si>
  <si>
    <t>Säule ist oberhalb Nulllinie</t>
  </si>
  <si>
    <t>Säule ist unterhalb Nulllinie</t>
  </si>
  <si>
    <t>Säule geht durch Nulllinie</t>
  </si>
  <si>
    <t>größter Abstand von Null</t>
  </si>
  <si>
    <t>kleinster Abstand von Null</t>
  </si>
  <si>
    <t>steigt, &gt; 0</t>
  </si>
  <si>
    <t>fällt, &gt; 0</t>
  </si>
  <si>
    <t>steigt, &lt; 0</t>
  </si>
  <si>
    <t>fällt, &lt; 0</t>
  </si>
  <si>
    <t>Sichtbare Felder</t>
  </si>
  <si>
    <t>Anf. u. Ende</t>
  </si>
  <si>
    <t>weiss</t>
  </si>
  <si>
    <t>Unsichtbare Felder/angezeigte Werte</t>
  </si>
  <si>
    <t>Bez., steigt, &gt; 0</t>
  </si>
  <si>
    <t>Bez., fällt, &gt; 0 (and. Vorzeichen)</t>
  </si>
  <si>
    <t>Bez., steigt, durch 0</t>
  </si>
  <si>
    <t>Bez., fällt, durch 0</t>
  </si>
  <si>
    <t>Bez., steigt, &lt; 0 (anderes Vorzeichen)</t>
  </si>
  <si>
    <t>Bez., fällt, &lt; 0</t>
  </si>
  <si>
    <t>Position der X-Achsenbeschriftung</t>
  </si>
  <si>
    <t>Min</t>
  </si>
  <si>
    <t>Position Beschriftung</t>
  </si>
  <si>
    <t>Höhe der Beschriftung</t>
  </si>
  <si>
    <t>X-Achse Beschriftung</t>
  </si>
  <si>
    <t>g</t>
  </si>
  <si>
    <r>
      <t>r</t>
    </r>
    <r>
      <rPr>
        <vertAlign val="subscript"/>
        <sz val="11"/>
        <rFont val="Times New Roman"/>
        <family val="1"/>
      </rPr>
      <t>D</t>
    </r>
  </si>
  <si>
    <r>
      <t>Berechnung V</t>
    </r>
    <r>
      <rPr>
        <vertAlign val="subscript"/>
        <sz val="11"/>
        <rFont val="Times New Roman"/>
        <family val="1"/>
      </rPr>
      <t>U</t>
    </r>
  </si>
  <si>
    <t>Abschreibung</t>
  </si>
  <si>
    <t>Investitionsauszahlung</t>
  </si>
  <si>
    <r>
      <rPr>
        <sz val="11"/>
        <rFont val="Symbol"/>
        <family val="1"/>
        <charset val="2"/>
      </rPr>
      <t>D</t>
    </r>
    <r>
      <rPr>
        <sz val="11"/>
        <rFont val="Times New Roman"/>
        <family val="1"/>
      </rPr>
      <t>NWC</t>
    </r>
  </si>
  <si>
    <t>Desinvestitionseinzahlungen</t>
  </si>
  <si>
    <r>
      <t>Berechnung V</t>
    </r>
    <r>
      <rPr>
        <b/>
        <vertAlign val="subscript"/>
        <sz val="11"/>
        <rFont val="Times New Roman"/>
        <family val="1"/>
      </rPr>
      <t>TS</t>
    </r>
  </si>
  <si>
    <t>+/- Tilgung/Kreditaufnahme</t>
  </si>
  <si>
    <t>Zinsaufwand</t>
  </si>
  <si>
    <t>Steuervorteil auf Zinsaufwand</t>
  </si>
  <si>
    <r>
      <t>V</t>
    </r>
    <r>
      <rPr>
        <vertAlign val="subscript"/>
        <sz val="11"/>
        <rFont val="Times New Roman"/>
        <family val="1"/>
      </rPr>
      <t>TS</t>
    </r>
  </si>
  <si>
    <t>Ab 1993</t>
  </si>
  <si>
    <t>Annahme: D/V</t>
  </si>
  <si>
    <t>Standardkapitalkosten</t>
  </si>
  <si>
    <t>WACC (alternative Definition)</t>
  </si>
  <si>
    <r>
      <t>Berechnung V</t>
    </r>
    <r>
      <rPr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und E</t>
    </r>
  </si>
  <si>
    <r>
      <t>V</t>
    </r>
    <r>
      <rPr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1993</t>
    </r>
  </si>
  <si>
    <r>
      <t>V</t>
    </r>
    <r>
      <rPr>
        <vertAlign val="subscript"/>
        <sz val="11"/>
        <rFont val="Times New Roman"/>
        <family val="1"/>
      </rPr>
      <t>U</t>
    </r>
    <r>
      <rPr>
        <sz val="11"/>
        <rFont val="Times New Roman"/>
        <family val="1"/>
      </rPr>
      <t xml:space="preserve"> 1993</t>
    </r>
  </si>
  <si>
    <r>
      <t>V</t>
    </r>
    <r>
      <rPr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- V</t>
    </r>
    <r>
      <rPr>
        <vertAlign val="subscript"/>
        <sz val="11"/>
        <rFont val="Times New Roman"/>
        <family val="1"/>
      </rPr>
      <t>U</t>
    </r>
    <r>
      <rPr>
        <sz val="11"/>
        <rFont val="Times New Roman"/>
        <family val="1"/>
      </rPr>
      <t xml:space="preserve"> = V</t>
    </r>
    <r>
      <rPr>
        <vertAlign val="subscript"/>
        <sz val="11"/>
        <rFont val="Times New Roman"/>
        <family val="1"/>
      </rPr>
      <t xml:space="preserve">TS </t>
    </r>
    <r>
      <rPr>
        <sz val="11"/>
        <rFont val="Times New Roman"/>
        <family val="1"/>
      </rPr>
      <t>(1993)</t>
    </r>
  </si>
  <si>
    <t>Barwert</t>
  </si>
  <si>
    <r>
      <t>V</t>
    </r>
    <r>
      <rPr>
        <vertAlign val="subscript"/>
        <sz val="11"/>
        <rFont val="Times New Roman"/>
        <family val="1"/>
      </rPr>
      <t>TS</t>
    </r>
    <r>
      <rPr>
        <sz val="11"/>
        <rFont val="Times New Roman"/>
        <family val="1"/>
      </rPr>
      <t xml:space="preserve"> gesamt</t>
    </r>
  </si>
  <si>
    <t>D (alt)</t>
  </si>
  <si>
    <t>E (Ebene RJR)</t>
  </si>
  <si>
    <t>Anzahl Aktien (in Mio.)</t>
  </si>
  <si>
    <t>Wert einer Aktie ($)</t>
  </si>
  <si>
    <t>D (neu)</t>
  </si>
  <si>
    <t>E (Ebene KKR)</t>
  </si>
  <si>
    <t>Kapitalkosten zwischen 1989 und 1993</t>
  </si>
  <si>
    <r>
      <t>r</t>
    </r>
    <r>
      <rPr>
        <vertAlign val="subscript"/>
        <sz val="11"/>
        <rFont val="Times New Roman"/>
        <family val="1"/>
      </rPr>
      <t>L,t</t>
    </r>
  </si>
  <si>
    <r>
      <t>WACC</t>
    </r>
    <r>
      <rPr>
        <vertAlign val="subscript"/>
        <sz val="11"/>
        <rFont val="Times New Roman"/>
        <family val="1"/>
      </rPr>
      <t>t</t>
    </r>
  </si>
  <si>
    <r>
      <t>D</t>
    </r>
    <r>
      <rPr>
        <vertAlign val="subscript"/>
        <sz val="11"/>
        <rFont val="Times New Roman"/>
        <family val="1"/>
      </rPr>
      <t>t-1</t>
    </r>
    <r>
      <rPr>
        <sz val="11"/>
        <rFont val="Times New Roman"/>
        <family val="1"/>
      </rPr>
      <t>/E</t>
    </r>
    <r>
      <rPr>
        <vertAlign val="subscript"/>
        <sz val="11"/>
        <rFont val="Times New Roman"/>
        <family val="1"/>
      </rPr>
      <t>t-1</t>
    </r>
  </si>
  <si>
    <t>Kontrolle</t>
  </si>
  <si>
    <t>Tilgung</t>
  </si>
  <si>
    <t>Bestandteile des Barwerts</t>
  </si>
  <si>
    <t>Barwertbeitrag</t>
  </si>
  <si>
    <t>Summe</t>
  </si>
  <si>
    <t>Daten für Brückendiagramm:</t>
  </si>
  <si>
    <r>
      <t>Berechnung V</t>
    </r>
    <r>
      <rPr>
        <b/>
        <vertAlign val="subscript"/>
        <sz val="11"/>
        <rFont val="Times New Roman"/>
        <family val="1"/>
      </rPr>
      <t xml:space="preserve">TS </t>
    </r>
    <r>
      <rPr>
        <b/>
        <sz val="11"/>
        <rFont val="Times New Roman"/>
        <family val="1"/>
      </rPr>
      <t>- unter Beachtung ihres Risikogehalts (Harris/Pringle)</t>
    </r>
  </si>
  <si>
    <r>
      <t>V</t>
    </r>
    <r>
      <rPr>
        <vertAlign val="subscript"/>
        <sz val="11"/>
        <rFont val="Times New Roman"/>
        <family val="1"/>
      </rPr>
      <t>TS</t>
    </r>
    <r>
      <rPr>
        <sz val="11"/>
        <rFont val="Times New Roman"/>
        <family val="1"/>
      </rPr>
      <t xml:space="preserve"> 1989 bis 1993 (wie oben)</t>
    </r>
  </si>
  <si>
    <t>Nach 1993</t>
  </si>
  <si>
    <t>Kapitalkosten gem. HP ab 1994</t>
  </si>
  <si>
    <t>Barwert in 1988</t>
  </si>
  <si>
    <r>
      <t>V</t>
    </r>
    <r>
      <rPr>
        <vertAlign val="subscript"/>
        <sz val="11"/>
        <rFont val="Times New Roman"/>
        <family val="1"/>
      </rPr>
      <t>TS</t>
    </r>
    <r>
      <rPr>
        <sz val="11"/>
        <rFont val="Times New Roman"/>
        <family val="1"/>
      </rPr>
      <t xml:space="preserve"> gesamt (1988)</t>
    </r>
  </si>
  <si>
    <t>Unterschied im Vgl. zum Standardansatz</t>
  </si>
  <si>
    <t>Fremdkapital bei Zielgesellschaft und beim Bieter</t>
  </si>
  <si>
    <t>Ein genauerer Blick auf die Wachstumsrate</t>
  </si>
  <si>
    <t>Barwert-Bilanz 1988</t>
  </si>
  <si>
    <t>finanziert durch</t>
  </si>
  <si>
    <r>
      <t xml:space="preserve">Investitionsauszahlungen plus </t>
    </r>
    <r>
      <rPr>
        <sz val="11"/>
        <rFont val="Calibri"/>
        <family val="2"/>
      </rPr>
      <t>Δ</t>
    </r>
    <r>
      <rPr>
        <sz val="11"/>
        <rFont val="Times New Roman"/>
        <family val="1"/>
      </rPr>
      <t>NWC</t>
    </r>
  </si>
  <si>
    <t>==&gt;</t>
  </si>
  <si>
    <t>Zusätzliches FK</t>
  </si>
  <si>
    <t>Wachstum des JÜ bei EF</t>
  </si>
  <si>
    <t>=&gt; E (KKR)</t>
  </si>
  <si>
    <t>Implizierter ROIC bei Zuordnung</t>
  </si>
  <si>
    <t>Thesaurierungsquote (b)</t>
  </si>
  <si>
    <t>Wachstumsrate</t>
  </si>
  <si>
    <t>D (neu &amp; alt)</t>
  </si>
  <si>
    <t>ROIC</t>
  </si>
  <si>
    <t>Kostenstruktur II</t>
  </si>
  <si>
    <t>Kostenstruktur I</t>
  </si>
  <si>
    <t>Jahresüberschuss bei Eigenfinanzierung</t>
  </si>
  <si>
    <t>Bewertungsrelevanter Überschuss bei Eigenfinanzierung (Unlevered FCF)</t>
  </si>
  <si>
    <t>Stdabw</t>
  </si>
  <si>
    <t>Bewertungsrelevanter Überschuss bei Fremdfinanzierung (Levered FCF)</t>
  </si>
  <si>
    <t>© Andreas Schüler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</si>
</sst>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%"/>
    <numFmt numFmtId="165" formatCode="0.000"/>
    <numFmt numFmtId="166" formatCode="0.000%"/>
    <numFmt numFmtId="167" formatCode="#,##0.0"/>
    <numFmt numFmtId="168" formatCode="#,##0.00000"/>
    <numFmt numFmtId="169" formatCode="_ * #,##0.00_ ;_ * \-#,##0.00_ ;_ * &quot;-&quot;??_ ;_ @_ "/>
    <numFmt numFmtId="170" formatCode="_ * #,##0.0_ ;_ * \-#,##0.0_ ;_ * &quot;-&quot;??_ ;_ @_ "/>
    <numFmt numFmtId="171" formatCode="#,##0_ ;\-#,##0\ "/>
    <numFmt numFmtId="172" formatCode="\+#,##0;\-#,##0;0"/>
    <numFmt numFmtId="173" formatCode="0;\-0;#"/>
    <numFmt numFmtId="174" formatCode="0.00,"/>
    <numFmt numFmtId="175" formatCode="0.0"/>
    <numFmt numFmtId="176" formatCode="0.0000,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vertAlign val="subscript"/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vertAlign val="subscript"/>
      <sz val="11"/>
      <name val="Times New Roman"/>
      <family val="1"/>
    </font>
    <font>
      <sz val="11"/>
      <color rgb="FFFF0000"/>
      <name val="Times New Roman"/>
      <family val="1"/>
    </font>
    <font>
      <sz val="11"/>
      <name val="Symbol"/>
      <family val="1"/>
      <charset val="2"/>
    </font>
    <font>
      <sz val="11"/>
      <name val="Arial"/>
      <family val="2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name val="Times New Roman"/>
      <family val="1"/>
    </font>
    <font>
      <sz val="11"/>
      <color indexed="10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169" fontId="12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3" fontId="2" fillId="0" borderId="0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4" fontId="2" fillId="0" borderId="0" xfId="0" applyNumberFormat="1" applyFont="1" applyBorder="1"/>
    <xf numFmtId="3" fontId="2" fillId="0" borderId="1" xfId="0" applyNumberFormat="1" applyFont="1" applyBorder="1"/>
    <xf numFmtId="0" fontId="2" fillId="0" borderId="0" xfId="0" applyFont="1" applyBorder="1"/>
    <xf numFmtId="10" fontId="2" fillId="0" borderId="0" xfId="1" applyNumberFormat="1" applyFont="1"/>
    <xf numFmtId="1" fontId="2" fillId="0" borderId="0" xfId="0" applyNumberFormat="1" applyFont="1"/>
    <xf numFmtId="10" fontId="2" fillId="0" borderId="0" xfId="0" applyNumberFormat="1" applyFont="1"/>
    <xf numFmtId="164" fontId="2" fillId="0" borderId="0" xfId="1" applyNumberFormat="1" applyFont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2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2" fontId="2" fillId="0" borderId="1" xfId="0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10" fontId="2" fillId="0" borderId="0" xfId="0" applyNumberFormat="1" applyFont="1" applyAlignment="1">
      <alignment horizontal="center"/>
    </xf>
    <xf numFmtId="10" fontId="2" fillId="0" borderId="0" xfId="1" applyNumberFormat="1" applyFont="1" applyBorder="1" applyAlignment="1">
      <alignment horizontal="center"/>
    </xf>
    <xf numFmtId="10" fontId="2" fillId="0" borderId="0" xfId="1" applyNumberFormat="1" applyFont="1" applyAlignment="1">
      <alignment horizontal="center"/>
    </xf>
    <xf numFmtId="9" fontId="2" fillId="0" borderId="0" xfId="1" applyFont="1"/>
    <xf numFmtId="0" fontId="2" fillId="0" borderId="0" xfId="0" quotePrefix="1" applyFont="1"/>
    <xf numFmtId="0" fontId="4" fillId="0" borderId="0" xfId="0" applyFont="1"/>
    <xf numFmtId="9" fontId="2" fillId="0" borderId="0" xfId="0" applyNumberFormat="1" applyFont="1"/>
    <xf numFmtId="3" fontId="2" fillId="0" borderId="0" xfId="0" applyNumberFormat="1" applyFont="1" applyAlignment="1">
      <alignment horizontal="right"/>
    </xf>
    <xf numFmtId="9" fontId="2" fillId="0" borderId="0" xfId="1" applyFont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164" fontId="2" fillId="0" borderId="0" xfId="1" applyNumberFormat="1" applyFont="1" applyFill="1"/>
    <xf numFmtId="3" fontId="2" fillId="0" borderId="1" xfId="0" applyNumberFormat="1" applyFont="1" applyBorder="1" applyAlignment="1">
      <alignment horizontal="right"/>
    </xf>
    <xf numFmtId="9" fontId="2" fillId="0" borderId="1" xfId="1" applyFont="1" applyBorder="1" applyAlignment="1">
      <alignment horizontal="right"/>
    </xf>
    <xf numFmtId="0" fontId="2" fillId="0" borderId="0" xfId="0" applyFont="1" applyFill="1"/>
    <xf numFmtId="10" fontId="2" fillId="0" borderId="0" xfId="1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3" fontId="2" fillId="0" borderId="0" xfId="0" applyNumberFormat="1" applyFont="1" applyFill="1"/>
    <xf numFmtId="3" fontId="2" fillId="0" borderId="1" xfId="0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0" applyNumberFormat="1" applyFont="1" applyAlignment="1">
      <alignment horizontal="right"/>
    </xf>
    <xf numFmtId="166" fontId="2" fillId="0" borderId="0" xfId="1" applyNumberFormat="1" applyFont="1"/>
    <xf numFmtId="166" fontId="2" fillId="0" borderId="0" xfId="0" applyNumberFormat="1" applyFont="1"/>
    <xf numFmtId="164" fontId="2" fillId="0" borderId="0" xfId="1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0" applyNumberFormat="1" applyFont="1" applyAlignment="1">
      <alignment horizontal="left"/>
    </xf>
    <xf numFmtId="9" fontId="2" fillId="0" borderId="0" xfId="1" applyFont="1" applyAlignment="1">
      <alignment horizontal="left"/>
    </xf>
    <xf numFmtId="3" fontId="7" fillId="0" borderId="0" xfId="0" applyNumberFormat="1" applyFont="1"/>
    <xf numFmtId="0" fontId="7" fillId="0" borderId="0" xfId="0" applyFont="1"/>
    <xf numFmtId="3" fontId="2" fillId="0" borderId="0" xfId="0" applyNumberFormat="1" applyFont="1" applyBorder="1" applyAlignment="1"/>
    <xf numFmtId="0" fontId="2" fillId="0" borderId="0" xfId="0" applyFont="1" applyBorder="1" applyAlignment="1"/>
    <xf numFmtId="164" fontId="2" fillId="0" borderId="0" xfId="1" applyNumberFormat="1" applyFont="1" applyFill="1" applyAlignment="1"/>
    <xf numFmtId="10" fontId="2" fillId="0" borderId="1" xfId="1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/>
    <xf numFmtId="0" fontId="7" fillId="0" borderId="0" xfId="0" applyFont="1" applyAlignment="1">
      <alignment horizontal="right"/>
    </xf>
    <xf numFmtId="1" fontId="7" fillId="0" borderId="0" xfId="0" applyNumberFormat="1" applyFont="1"/>
    <xf numFmtId="0" fontId="10" fillId="0" borderId="0" xfId="2" applyNumberFormat="1" applyFont="1" applyFill="1" applyAlignment="1">
      <alignment vertical="center"/>
    </xf>
    <xf numFmtId="0" fontId="11" fillId="0" borderId="0" xfId="2" applyFont="1" applyBorder="1" applyAlignment="1">
      <alignment horizontal="center"/>
    </xf>
    <xf numFmtId="0" fontId="2" fillId="0" borderId="0" xfId="2" applyNumberFormat="1" applyFont="1" applyFill="1"/>
    <xf numFmtId="0" fontId="5" fillId="0" borderId="0" xfId="2" applyNumberFormat="1" applyFont="1" applyFill="1"/>
    <xf numFmtId="170" fontId="11" fillId="0" borderId="0" xfId="3" applyNumberFormat="1" applyFont="1" applyFill="1" applyBorder="1" applyAlignment="1">
      <alignment horizontal="left" wrapText="1"/>
    </xf>
    <xf numFmtId="171" fontId="11" fillId="0" borderId="0" xfId="2" applyNumberFormat="1" applyFont="1" applyFill="1" applyBorder="1" applyAlignment="1">
      <alignment horizontal="right" wrapText="1"/>
    </xf>
    <xf numFmtId="10" fontId="2" fillId="0" borderId="0" xfId="1" applyNumberFormat="1" applyFont="1" applyFill="1" applyAlignment="1">
      <alignment horizontal="right"/>
    </xf>
    <xf numFmtId="172" fontId="13" fillId="0" borderId="0" xfId="3" applyNumberFormat="1" applyFont="1" applyFill="1" applyBorder="1" applyAlignment="1">
      <alignment horizontal="center"/>
    </xf>
    <xf numFmtId="170" fontId="14" fillId="0" borderId="0" xfId="3" applyNumberFormat="1" applyFont="1" applyFill="1" applyBorder="1" applyAlignment="1">
      <alignment horizontal="right"/>
    </xf>
    <xf numFmtId="0" fontId="15" fillId="0" borderId="0" xfId="2" applyFont="1" applyBorder="1" applyAlignment="1">
      <alignment horizontal="left"/>
    </xf>
    <xf numFmtId="0" fontId="5" fillId="0" borderId="0" xfId="2" applyNumberFormat="1" applyFont="1" applyFill="1" applyAlignment="1">
      <alignment horizontal="right"/>
    </xf>
    <xf numFmtId="0" fontId="11" fillId="0" borderId="0" xfId="2" applyFont="1" applyBorder="1" applyAlignment="1">
      <alignment horizontal="left"/>
    </xf>
    <xf numFmtId="171" fontId="11" fillId="0" borderId="0" xfId="2" applyNumberFormat="1" applyFont="1" applyFill="1" applyBorder="1" applyAlignment="1">
      <alignment horizontal="right"/>
    </xf>
    <xf numFmtId="3" fontId="2" fillId="0" borderId="0" xfId="0" applyNumberFormat="1" applyFont="1" applyFill="1" applyAlignment="1">
      <alignment horizontal="right"/>
    </xf>
    <xf numFmtId="173" fontId="11" fillId="0" borderId="0" xfId="2" applyNumberFormat="1" applyFont="1" applyFill="1" applyBorder="1" applyAlignment="1">
      <alignment horizontal="center"/>
    </xf>
    <xf numFmtId="173" fontId="13" fillId="0" borderId="0" xfId="2" applyNumberFormat="1" applyFont="1" applyFill="1" applyBorder="1" applyAlignment="1">
      <alignment horizontal="center"/>
    </xf>
    <xf numFmtId="171" fontId="11" fillId="0" borderId="0" xfId="2" applyNumberFormat="1" applyFont="1" applyFill="1" applyBorder="1" applyAlignment="1">
      <alignment horizontal="left"/>
    </xf>
    <xf numFmtId="173" fontId="11" fillId="0" borderId="0" xfId="3" applyNumberFormat="1" applyFont="1" applyFill="1" applyBorder="1" applyAlignment="1">
      <alignment horizontal="center"/>
    </xf>
    <xf numFmtId="171" fontId="11" fillId="0" borderId="0" xfId="2" applyNumberFormat="1" applyFont="1" applyFill="1" applyBorder="1" applyAlignment="1">
      <alignment horizontal="center" wrapText="1"/>
    </xf>
    <xf numFmtId="173" fontId="11" fillId="0" borderId="0" xfId="2" applyNumberFormat="1" applyFont="1" applyFill="1" applyBorder="1" applyAlignment="1">
      <alignment horizontal="right"/>
    </xf>
    <xf numFmtId="170" fontId="11" fillId="0" borderId="0" xfId="3" applyNumberFormat="1" applyFont="1" applyFill="1" applyBorder="1" applyAlignment="1">
      <alignment horizontal="right"/>
    </xf>
    <xf numFmtId="0" fontId="2" fillId="0" borderId="0" xfId="2" applyFont="1" applyFill="1"/>
    <xf numFmtId="0" fontId="2" fillId="0" borderId="0" xfId="2" applyFont="1" applyFill="1" applyAlignment="1">
      <alignment horizontal="right"/>
    </xf>
    <xf numFmtId="170" fontId="13" fillId="0" borderId="0" xfId="3" applyNumberFormat="1" applyFont="1" applyFill="1" applyBorder="1" applyAlignment="1">
      <alignment horizontal="left"/>
    </xf>
    <xf numFmtId="170" fontId="14" fillId="0" borderId="0" xfId="3" applyNumberFormat="1" applyFont="1" applyFill="1" applyBorder="1" applyAlignment="1">
      <alignment wrapText="1"/>
    </xf>
    <xf numFmtId="0" fontId="16" fillId="0" borderId="0" xfId="2" applyFont="1" applyFill="1" applyAlignment="1">
      <alignment wrapText="1"/>
    </xf>
    <xf numFmtId="173" fontId="11" fillId="0" borderId="0" xfId="2" applyNumberFormat="1" applyFont="1" applyAlignment="1">
      <alignment horizontal="right"/>
    </xf>
    <xf numFmtId="174" fontId="2" fillId="0" borderId="0" xfId="0" applyNumberFormat="1" applyFont="1"/>
    <xf numFmtId="174" fontId="2" fillId="0" borderId="1" xfId="0" applyNumberFormat="1" applyFont="1" applyBorder="1"/>
    <xf numFmtId="174" fontId="2" fillId="0" borderId="0" xfId="0" applyNumberFormat="1" applyFont="1" applyFill="1"/>
    <xf numFmtId="0" fontId="2" fillId="0" borderId="0" xfId="0" applyFont="1" applyAlignment="1">
      <alignment horizontal="right" wrapText="1"/>
    </xf>
    <xf numFmtId="0" fontId="2" fillId="0" borderId="0" xfId="0" quotePrefix="1" applyFont="1" applyAlignment="1">
      <alignment horizontal="left"/>
    </xf>
    <xf numFmtId="174" fontId="2" fillId="0" borderId="0" xfId="0" applyNumberFormat="1" applyFont="1" applyBorder="1"/>
    <xf numFmtId="0" fontId="2" fillId="0" borderId="0" xfId="0" quotePrefix="1" applyFont="1" applyBorder="1" applyAlignment="1">
      <alignment horizontal="right"/>
    </xf>
    <xf numFmtId="0" fontId="2" fillId="0" borderId="0" xfId="0" quotePrefix="1" applyFont="1" applyAlignment="1">
      <alignment horizontal="right"/>
    </xf>
    <xf numFmtId="174" fontId="17" fillId="0" borderId="0" xfId="0" applyNumberFormat="1" applyFont="1"/>
    <xf numFmtId="2" fontId="2" fillId="0" borderId="0" xfId="0" applyNumberFormat="1" applyFont="1"/>
    <xf numFmtId="0" fontId="2" fillId="0" borderId="1" xfId="0" applyFont="1" applyBorder="1" applyAlignment="1">
      <alignment horizontal="right" wrapText="1"/>
    </xf>
    <xf numFmtId="2" fontId="2" fillId="0" borderId="0" xfId="1" applyNumberFormat="1" applyFont="1"/>
    <xf numFmtId="0" fontId="5" fillId="0" borderId="1" xfId="0" applyFont="1" applyBorder="1" applyAlignment="1">
      <alignment horizontal="right"/>
    </xf>
    <xf numFmtId="174" fontId="2" fillId="0" borderId="0" xfId="0" applyNumberFormat="1" applyFont="1" applyAlignment="1">
      <alignment horizontal="left"/>
    </xf>
    <xf numFmtId="165" fontId="2" fillId="0" borderId="0" xfId="0" applyNumberFormat="1" applyFont="1"/>
    <xf numFmtId="175" fontId="2" fillId="0" borderId="0" xfId="0" applyNumberFormat="1" applyFont="1"/>
    <xf numFmtId="4" fontId="2" fillId="0" borderId="0" xfId="0" applyNumberFormat="1" applyFont="1"/>
    <xf numFmtId="0" fontId="5" fillId="0" borderId="0" xfId="0" applyFont="1"/>
    <xf numFmtId="167" fontId="7" fillId="0" borderId="0" xfId="0" applyNumberFormat="1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167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74" fontId="2" fillId="0" borderId="5" xfId="0" applyNumberFormat="1" applyFont="1" applyBorder="1"/>
    <xf numFmtId="174" fontId="2" fillId="0" borderId="0" xfId="0" applyNumberFormat="1" applyFont="1" applyAlignment="1">
      <alignment horizontal="right"/>
    </xf>
    <xf numFmtId="176" fontId="2" fillId="0" borderId="0" xfId="0" applyNumberFormat="1" applyFont="1"/>
    <xf numFmtId="0" fontId="2" fillId="0" borderId="0" xfId="0" quotePrefix="1" applyFont="1" applyAlignment="1">
      <alignment horizontal="center"/>
    </xf>
    <xf numFmtId="175" fontId="2" fillId="0" borderId="0" xfId="0" applyNumberFormat="1" applyFont="1" applyAlignment="1">
      <alignment vertical="top"/>
    </xf>
    <xf numFmtId="174" fontId="2" fillId="0" borderId="4" xfId="0" applyNumberFormat="1" applyFont="1" applyBorder="1"/>
    <xf numFmtId="174" fontId="2" fillId="0" borderId="1" xfId="0" applyNumberFormat="1" applyFont="1" applyBorder="1" applyAlignment="1">
      <alignment horizontal="right"/>
    </xf>
    <xf numFmtId="10" fontId="2" fillId="0" borderId="0" xfId="1" applyNumberFormat="1" applyFont="1" applyAlignment="1">
      <alignment vertical="top"/>
    </xf>
    <xf numFmtId="174" fontId="2" fillId="0" borderId="6" xfId="0" applyNumberFormat="1" applyFont="1" applyBorder="1"/>
    <xf numFmtId="164" fontId="2" fillId="0" borderId="0" xfId="1" applyNumberFormat="1" applyFont="1" applyAlignment="1">
      <alignment vertical="top"/>
    </xf>
    <xf numFmtId="172" fontId="11" fillId="0" borderId="0" xfId="3" applyNumberFormat="1" applyFont="1" applyFill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right"/>
    </xf>
    <xf numFmtId="3" fontId="19" fillId="0" borderId="0" xfId="0" applyNumberFormat="1" applyFont="1"/>
    <xf numFmtId="167" fontId="2" fillId="0" borderId="0" xfId="0" applyNumberFormat="1" applyFont="1" applyFill="1"/>
    <xf numFmtId="0" fontId="19" fillId="0" borderId="0" xfId="0" applyFont="1" applyAlignment="1"/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</cellXfs>
  <cellStyles count="4">
    <cellStyle name="Dezimal 2" xfId="3" xr:uid="{00000000-0005-0000-0000-000000000000}"/>
    <cellStyle name="Prozent" xfId="1" builtinId="5"/>
    <cellStyle name="Standard" xfId="0" builtinId="0"/>
    <cellStyle name="Standard 2" xfId="2" xr:uid="{00000000-0005-0000-0000-000003000000}"/>
  </cellStyles>
  <dxfs count="0"/>
  <tableStyles count="0" defaultTableStyle="TableStyleMedium2" defaultPivotStyle="PivotStyleLight16"/>
  <colors>
    <mruColors>
      <color rgb="FF009DFE"/>
      <color rgb="FF007FCE"/>
      <color rgb="FF004976"/>
      <color rgb="FF0067A9"/>
      <color rgb="FF7C7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38770153730784"/>
          <c:y val="3.2567212882173513E-2"/>
          <c:w val="0.83254086989126364"/>
          <c:h val="0.85275093991629436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'4.2.1 Operating Leverage'!$F$5</c:f>
              <c:strCache>
                <c:ptCount val="1"/>
                <c:pt idx="0">
                  <c:v>Cashflow I</c:v>
                </c:pt>
              </c:strCache>
            </c:strRef>
          </c:tx>
          <c:spPr>
            <a:ln>
              <a:solidFill>
                <a:srgbClr val="007FCE"/>
              </a:solidFill>
            </a:ln>
          </c:spPr>
          <c:marker>
            <c:symbol val="none"/>
          </c:marker>
          <c:dPt>
            <c:idx val="21"/>
            <c:marker>
              <c:symbol val="circle"/>
              <c:size val="7"/>
              <c:spPr>
                <a:solidFill>
                  <a:srgbClr val="009DFE"/>
                </a:solidFill>
                <a:ln>
                  <a:noFill/>
                </a:ln>
              </c:spPr>
            </c:marker>
            <c:bubble3D val="0"/>
            <c:spPr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4F63-42C4-BF88-A38DCB1FC233}"/>
              </c:ext>
            </c:extLst>
          </c:dPt>
          <c:xVal>
            <c:numRef>
              <c:f>'4.2.1 Operating Leverage'!$E$7:$E$29</c:f>
              <c:numCache>
                <c:formatCode>General</c:formatCode>
                <c:ptCount val="2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 formatCode="0">
                  <c:v>438.46153846153845</c:v>
                </c:pt>
                <c:pt idx="22">
                  <c:v>445</c:v>
                </c:pt>
              </c:numCache>
            </c:numRef>
          </c:xVal>
          <c:yVal>
            <c:numRef>
              <c:f>'4.2.1 Operating Leverage'!$F$7:$F$29</c:f>
              <c:numCache>
                <c:formatCode>#,##0</c:formatCode>
                <c:ptCount val="23"/>
                <c:pt idx="0">
                  <c:v>-700</c:v>
                </c:pt>
                <c:pt idx="1">
                  <c:v>-570</c:v>
                </c:pt>
                <c:pt idx="2">
                  <c:v>-440</c:v>
                </c:pt>
                <c:pt idx="3">
                  <c:v>-310</c:v>
                </c:pt>
                <c:pt idx="4">
                  <c:v>-180</c:v>
                </c:pt>
                <c:pt idx="5">
                  <c:v>-50</c:v>
                </c:pt>
                <c:pt idx="6">
                  <c:v>80</c:v>
                </c:pt>
                <c:pt idx="7">
                  <c:v>210</c:v>
                </c:pt>
                <c:pt idx="8">
                  <c:v>340</c:v>
                </c:pt>
                <c:pt idx="9">
                  <c:v>470</c:v>
                </c:pt>
                <c:pt idx="10">
                  <c:v>600</c:v>
                </c:pt>
                <c:pt idx="11">
                  <c:v>730</c:v>
                </c:pt>
                <c:pt idx="12">
                  <c:v>860</c:v>
                </c:pt>
                <c:pt idx="13">
                  <c:v>990</c:v>
                </c:pt>
                <c:pt idx="14">
                  <c:v>1120</c:v>
                </c:pt>
                <c:pt idx="15">
                  <c:v>1250</c:v>
                </c:pt>
                <c:pt idx="16">
                  <c:v>1380</c:v>
                </c:pt>
                <c:pt idx="17">
                  <c:v>1510</c:v>
                </c:pt>
                <c:pt idx="18">
                  <c:v>1640</c:v>
                </c:pt>
                <c:pt idx="19">
                  <c:v>1770</c:v>
                </c:pt>
                <c:pt idx="20">
                  <c:v>1900</c:v>
                </c:pt>
                <c:pt idx="21">
                  <c:v>440</c:v>
                </c:pt>
                <c:pt idx="22">
                  <c:v>457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63-42C4-BF88-A38DCB1FC233}"/>
            </c:ext>
          </c:extLst>
        </c:ser>
        <c:ser>
          <c:idx val="1"/>
          <c:order val="1"/>
          <c:tx>
            <c:strRef>
              <c:f>'4.2.1 Operating Leverage'!$G$5</c:f>
              <c:strCache>
                <c:ptCount val="1"/>
                <c:pt idx="0">
                  <c:v>Cashflow II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dPt>
            <c:idx val="21"/>
            <c:bubble3D val="0"/>
            <c:spPr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4-4F63-42C4-BF88-A38DCB1FC233}"/>
              </c:ext>
            </c:extLst>
          </c:dPt>
          <c:dPt>
            <c:idx val="22"/>
            <c:marker>
              <c:symbol val="circle"/>
              <c:size val="7"/>
              <c:spPr>
                <a:solidFill>
                  <a:srgbClr val="004976"/>
                </a:solidFill>
                <a:ln>
                  <a:noFill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4F63-42C4-BF88-A38DCB1FC233}"/>
              </c:ext>
            </c:extLst>
          </c:dPt>
          <c:xVal>
            <c:numRef>
              <c:f>'4.2.1 Operating Leverage'!$E$7:$E$29</c:f>
              <c:numCache>
                <c:formatCode>General</c:formatCode>
                <c:ptCount val="2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  <c:pt idx="3">
                  <c:v>150</c:v>
                </c:pt>
                <c:pt idx="4">
                  <c:v>200</c:v>
                </c:pt>
                <c:pt idx="5">
                  <c:v>250</c:v>
                </c:pt>
                <c:pt idx="6">
                  <c:v>300</c:v>
                </c:pt>
                <c:pt idx="7">
                  <c:v>350</c:v>
                </c:pt>
                <c:pt idx="8">
                  <c:v>400</c:v>
                </c:pt>
                <c:pt idx="9">
                  <c:v>450</c:v>
                </c:pt>
                <c:pt idx="10">
                  <c:v>500</c:v>
                </c:pt>
                <c:pt idx="11">
                  <c:v>550</c:v>
                </c:pt>
                <c:pt idx="12">
                  <c:v>600</c:v>
                </c:pt>
                <c:pt idx="13">
                  <c:v>650</c:v>
                </c:pt>
                <c:pt idx="14">
                  <c:v>700</c:v>
                </c:pt>
                <c:pt idx="15">
                  <c:v>750</c:v>
                </c:pt>
                <c:pt idx="16">
                  <c:v>800</c:v>
                </c:pt>
                <c:pt idx="17">
                  <c:v>850</c:v>
                </c:pt>
                <c:pt idx="18">
                  <c:v>900</c:v>
                </c:pt>
                <c:pt idx="19">
                  <c:v>950</c:v>
                </c:pt>
                <c:pt idx="20">
                  <c:v>1000</c:v>
                </c:pt>
                <c:pt idx="21" formatCode="0">
                  <c:v>438.46153846153845</c:v>
                </c:pt>
                <c:pt idx="22">
                  <c:v>445</c:v>
                </c:pt>
              </c:numCache>
            </c:numRef>
          </c:xVal>
          <c:yVal>
            <c:numRef>
              <c:f>'4.2.1 Operating Leverage'!$G$7:$G$29</c:f>
              <c:numCache>
                <c:formatCode>#,##0</c:formatCode>
                <c:ptCount val="23"/>
                <c:pt idx="0">
                  <c:v>-450</c:v>
                </c:pt>
                <c:pt idx="1">
                  <c:v>-350</c:v>
                </c:pt>
                <c:pt idx="2">
                  <c:v>-250</c:v>
                </c:pt>
                <c:pt idx="3">
                  <c:v>-150</c:v>
                </c:pt>
                <c:pt idx="4">
                  <c:v>-50</c:v>
                </c:pt>
                <c:pt idx="5">
                  <c:v>50</c:v>
                </c:pt>
                <c:pt idx="6">
                  <c:v>150</c:v>
                </c:pt>
                <c:pt idx="7">
                  <c:v>250</c:v>
                </c:pt>
                <c:pt idx="8">
                  <c:v>350</c:v>
                </c:pt>
                <c:pt idx="9">
                  <c:v>450</c:v>
                </c:pt>
                <c:pt idx="10">
                  <c:v>550</c:v>
                </c:pt>
                <c:pt idx="11">
                  <c:v>650</c:v>
                </c:pt>
                <c:pt idx="12">
                  <c:v>750</c:v>
                </c:pt>
                <c:pt idx="13">
                  <c:v>850</c:v>
                </c:pt>
                <c:pt idx="14">
                  <c:v>950</c:v>
                </c:pt>
                <c:pt idx="15">
                  <c:v>1050</c:v>
                </c:pt>
                <c:pt idx="16">
                  <c:v>1150</c:v>
                </c:pt>
                <c:pt idx="17">
                  <c:v>1250</c:v>
                </c:pt>
                <c:pt idx="18">
                  <c:v>1350</c:v>
                </c:pt>
                <c:pt idx="19">
                  <c:v>1450</c:v>
                </c:pt>
                <c:pt idx="20">
                  <c:v>1550</c:v>
                </c:pt>
                <c:pt idx="21">
                  <c:v>426.92307692307702</c:v>
                </c:pt>
                <c:pt idx="22">
                  <c:v>440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F63-42C4-BF88-A38DCB1FC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262912"/>
        <c:axId val="276264832"/>
      </c:scatterChart>
      <c:valAx>
        <c:axId val="276262912"/>
        <c:scaling>
          <c:orientation val="minMax"/>
          <c:max val="8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Absatzmenge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6264832"/>
        <c:crosses val="autoZero"/>
        <c:crossBetween val="midCat"/>
        <c:majorUnit val="200"/>
      </c:valAx>
      <c:valAx>
        <c:axId val="276264832"/>
        <c:scaling>
          <c:orientation val="minMax"/>
          <c:max val="1200"/>
          <c:min val="-8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Cashflow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6262912"/>
        <c:crosses val="autoZero"/>
        <c:crossBetween val="midCat"/>
        <c:majorUnit val="250"/>
      </c:valAx>
    </c:plotArea>
    <c:legend>
      <c:legendPos val="b"/>
      <c:overlay val="0"/>
    </c:legend>
    <c:plotVisOnly val="1"/>
    <c:dispBlanksAs val="gap"/>
    <c:showDLblsOverMax val="0"/>
  </c:chart>
  <c:spPr>
    <a:solidFill>
      <a:schemeClr val="bg1"/>
    </a:solidFill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139" footer="0.49212598450000139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27577802774652"/>
          <c:y val="4.8888888888888891E-2"/>
          <c:w val="0.80471241094863144"/>
          <c:h val="0.75784236352606948"/>
        </c:manualLayout>
      </c:layout>
      <c:scatterChart>
        <c:scatterStyle val="lineMarker"/>
        <c:varyColors val="0"/>
        <c:ser>
          <c:idx val="1"/>
          <c:order val="0"/>
          <c:tx>
            <c:strRef>
              <c:f>'4.2.1 Operating Leverage'!$H$32</c:f>
              <c:strCache>
                <c:ptCount val="1"/>
                <c:pt idx="0">
                  <c:v>Variante I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4976"/>
              </a:solidFill>
              <a:ln>
                <a:noFill/>
              </a:ln>
            </c:spPr>
          </c:marker>
          <c:xVal>
            <c:numRef>
              <c:f>'4.2.1 Operating Leverage'!$H$34</c:f>
              <c:numCache>
                <c:formatCode>0.00%</c:formatCode>
                <c:ptCount val="1"/>
                <c:pt idx="0">
                  <c:v>0.19679727301633695</c:v>
                </c:pt>
              </c:numCache>
            </c:numRef>
          </c:xVal>
          <c:yVal>
            <c:numRef>
              <c:f>'4.2.1 Operating Leverage'!$H$33</c:f>
              <c:numCache>
                <c:formatCode>0.00%</c:formatCode>
                <c:ptCount val="1"/>
                <c:pt idx="0">
                  <c:v>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22-4609-9372-15E8FDFC925A}"/>
            </c:ext>
          </c:extLst>
        </c:ser>
        <c:ser>
          <c:idx val="0"/>
          <c:order val="1"/>
          <c:tx>
            <c:strRef>
              <c:f>'4.2.1 Operating Leverage'!$I$32</c:f>
              <c:strCache>
                <c:ptCount val="1"/>
                <c:pt idx="0">
                  <c:v>Variante II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7"/>
            <c:spPr>
              <a:solidFill>
                <a:srgbClr val="009DFE"/>
              </a:solidFill>
              <a:ln>
                <a:noFill/>
              </a:ln>
            </c:spPr>
          </c:marker>
          <c:xVal>
            <c:numRef>
              <c:f>'4.2.1 Operating Leverage'!$I$34</c:f>
              <c:numCache>
                <c:formatCode>0.00%</c:formatCode>
                <c:ptCount val="1"/>
                <c:pt idx="0">
                  <c:v>0.1513825177048746</c:v>
                </c:pt>
              </c:numCache>
            </c:numRef>
          </c:xVal>
          <c:yVal>
            <c:numRef>
              <c:f>'4.2.1 Operating Leverage'!$I$33</c:f>
              <c:numCache>
                <c:formatCode>0.00%</c:formatCode>
                <c:ptCount val="1"/>
                <c:pt idx="0">
                  <c:v>0.13749999999999998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22-4609-9372-15E8FDFC92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395520"/>
        <c:axId val="276402176"/>
      </c:scatterChart>
      <c:valAx>
        <c:axId val="276395520"/>
        <c:scaling>
          <c:orientation val="minMax"/>
          <c:max val="0.2"/>
          <c:min val="0.1500000000000000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Standardabweichung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6402176"/>
        <c:crosses val="autoZero"/>
        <c:crossBetween val="midCat"/>
        <c:majorUnit val="1.0000000000000002E-2"/>
        <c:minorUnit val="1.0000000000000002E-2"/>
      </c:valAx>
      <c:valAx>
        <c:axId val="2764021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Erwartete Rendite</a:t>
                </a:r>
              </a:p>
            </c:rich>
          </c:tx>
          <c:layout>
            <c:manualLayout>
              <c:xMode val="edge"/>
              <c:yMode val="edge"/>
              <c:x val="1.0714285714285714E-2"/>
              <c:y val="0.35106164425236086"/>
            </c:manualLayout>
          </c:layout>
          <c:overlay val="0"/>
        </c:title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6395520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4500712410948625"/>
          <c:y val="0.91083009623797029"/>
          <c:w val="0.30998556430446195"/>
          <c:h val="7.5836570428696418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anose="020B0604020202020204" pitchFamily="34" charset="0"/>
          <a:cs typeface="Arial" panose="020B0604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63292088488939"/>
          <c:y val="4.8888808807365902E-2"/>
          <c:w val="0.82455755530558683"/>
          <c:h val="0.77475558118164289"/>
        </c:manualLayout>
      </c:layout>
      <c:lineChart>
        <c:grouping val="standard"/>
        <c:varyColors val="0"/>
        <c:ser>
          <c:idx val="0"/>
          <c:order val="0"/>
          <c:tx>
            <c:strRef>
              <c:f>'4.2.1 Operating Leverage'!$F$57</c:f>
              <c:strCache>
                <c:ptCount val="1"/>
                <c:pt idx="0">
                  <c:v>Umsatzerlöse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cat>
            <c:numLit>
              <c:formatCode>General</c:formatCode>
              <c:ptCount val="5"/>
              <c:pt idx="0">
                <c:v>0</c:v>
              </c:pt>
              <c:pt idx="1">
                <c:v>200</c:v>
              </c:pt>
              <c:pt idx="2">
                <c:v>400</c:v>
              </c:pt>
              <c:pt idx="3">
                <c:v>600</c:v>
              </c:pt>
              <c:pt idx="4">
                <c:v>800</c:v>
              </c:pt>
            </c:numLit>
          </c:cat>
          <c:val>
            <c:numRef>
              <c:f>'4.2.1 Operating Leverage'!$G$57:$K$57</c:f>
              <c:numCache>
                <c:formatCode>#,##0</c:formatCode>
                <c:ptCount val="5"/>
                <c:pt idx="0">
                  <c:v>0</c:v>
                </c:pt>
                <c:pt idx="1">
                  <c:v>720</c:v>
                </c:pt>
                <c:pt idx="2">
                  <c:v>1440</c:v>
                </c:pt>
                <c:pt idx="3">
                  <c:v>2160</c:v>
                </c:pt>
                <c:pt idx="4">
                  <c:v>2880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06-47CB-82E7-AD0CBAD10C27}"/>
            </c:ext>
          </c:extLst>
        </c:ser>
        <c:ser>
          <c:idx val="1"/>
          <c:order val="1"/>
          <c:tx>
            <c:strRef>
              <c:f>'4.2.1 Operating Leverage'!$F$58</c:f>
              <c:strCache>
                <c:ptCount val="1"/>
                <c:pt idx="0">
                  <c:v>Kostenstruktur I</c:v>
                </c:pt>
              </c:strCache>
            </c:strRef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cat>
            <c:numLit>
              <c:formatCode>General</c:formatCode>
              <c:ptCount val="5"/>
              <c:pt idx="0">
                <c:v>0</c:v>
              </c:pt>
              <c:pt idx="1">
                <c:v>200</c:v>
              </c:pt>
              <c:pt idx="2">
                <c:v>400</c:v>
              </c:pt>
              <c:pt idx="3">
                <c:v>600</c:v>
              </c:pt>
              <c:pt idx="4">
                <c:v>800</c:v>
              </c:pt>
            </c:numLit>
          </c:cat>
          <c:val>
            <c:numRef>
              <c:f>'4.2.1 Operating Leverage'!$G$58:$K$58</c:f>
              <c:numCache>
                <c:formatCode>#,##0</c:formatCode>
                <c:ptCount val="5"/>
                <c:pt idx="0">
                  <c:v>300</c:v>
                </c:pt>
                <c:pt idx="1">
                  <c:v>500</c:v>
                </c:pt>
                <c:pt idx="2">
                  <c:v>700</c:v>
                </c:pt>
                <c:pt idx="3">
                  <c:v>900</c:v>
                </c:pt>
                <c:pt idx="4">
                  <c:v>1100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06-47CB-82E7-AD0CBAD10C27}"/>
            </c:ext>
          </c:extLst>
        </c:ser>
        <c:ser>
          <c:idx val="2"/>
          <c:order val="2"/>
          <c:tx>
            <c:strRef>
              <c:f>'4.2.1 Operating Leverage'!$F$59</c:f>
              <c:strCache>
                <c:ptCount val="1"/>
                <c:pt idx="0">
                  <c:v>Kostenstruktur II</c:v>
                </c:pt>
              </c:strCache>
            </c:strRef>
          </c:tx>
          <c:spPr>
            <a:ln>
              <a:solidFill>
                <a:srgbClr val="007FCE"/>
              </a:solidFill>
            </a:ln>
          </c:spPr>
          <c:marker>
            <c:symbol val="none"/>
          </c:marker>
          <c:cat>
            <c:numLit>
              <c:formatCode>General</c:formatCode>
              <c:ptCount val="5"/>
              <c:pt idx="0">
                <c:v>0</c:v>
              </c:pt>
              <c:pt idx="1">
                <c:v>200</c:v>
              </c:pt>
              <c:pt idx="2">
                <c:v>400</c:v>
              </c:pt>
              <c:pt idx="3">
                <c:v>600</c:v>
              </c:pt>
              <c:pt idx="4">
                <c:v>800</c:v>
              </c:pt>
            </c:numLit>
          </c:cat>
          <c:val>
            <c:numRef>
              <c:f>'4.2.1 Operating Leverage'!$G$59:$K$59</c:f>
              <c:numCache>
                <c:formatCode>#,##0</c:formatCode>
                <c:ptCount val="5"/>
                <c:pt idx="0">
                  <c:v>50</c:v>
                </c:pt>
                <c:pt idx="1">
                  <c:v>370</c:v>
                </c:pt>
                <c:pt idx="2">
                  <c:v>690</c:v>
                </c:pt>
                <c:pt idx="3">
                  <c:v>1010</c:v>
                </c:pt>
                <c:pt idx="4">
                  <c:v>1330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06-47CB-82E7-AD0CBAD10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429824"/>
        <c:axId val="276825216"/>
      </c:lineChart>
      <c:catAx>
        <c:axId val="276429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Absatzmenge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spPr>
          <a:ln>
            <a:solidFill>
              <a:schemeClr val="tx1"/>
            </a:solidFill>
          </a:ln>
        </c:spPr>
        <c:crossAx val="276825216"/>
        <c:crosses val="autoZero"/>
        <c:auto val="0"/>
        <c:lblAlgn val="ctr"/>
        <c:lblOffset val="100"/>
        <c:tickLblSkip val="1"/>
        <c:tickMarkSkip val="2"/>
        <c:noMultiLvlLbl val="0"/>
      </c:catAx>
      <c:valAx>
        <c:axId val="276825216"/>
        <c:scaling>
          <c:orientation val="minMax"/>
          <c:max val="30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Cashflow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6429824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47777082345907"/>
          <c:y val="4.856512141280353E-2"/>
          <c:w val="0.81748808382594484"/>
          <c:h val="0.68090525108202538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'4.2.2 Financial Leverage'!$E$4</c:f>
              <c:strCache>
                <c:ptCount val="1"/>
                <c:pt idx="0">
                  <c:v>Eigenfinanzierung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4976"/>
              </a:solidFill>
              <a:ln>
                <a:solidFill>
                  <a:srgbClr val="004976"/>
                </a:solidFill>
              </a:ln>
            </c:spPr>
          </c:marker>
          <c:xVal>
            <c:numRef>
              <c:f>'4.2.2 Financial Leverage'!$E$10</c:f>
              <c:numCache>
                <c:formatCode>0.00%</c:formatCode>
                <c:ptCount val="1"/>
                <c:pt idx="0">
                  <c:v>7.9608416640453303E-2</c:v>
                </c:pt>
              </c:numCache>
            </c:numRef>
          </c:xVal>
          <c:yVal>
            <c:numRef>
              <c:f>'4.2.2 Financial Leverage'!$E$9</c:f>
              <c:numCache>
                <c:formatCode>0.00%</c:formatCode>
                <c:ptCount val="1"/>
                <c:pt idx="0">
                  <c:v>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14-4178-9B46-971BEDA14777}"/>
            </c:ext>
          </c:extLst>
        </c:ser>
        <c:ser>
          <c:idx val="1"/>
          <c:order val="1"/>
          <c:tx>
            <c:strRef>
              <c:f>'4.2.2 Financial Leverage'!$F$4</c:f>
              <c:strCache>
                <c:ptCount val="1"/>
                <c:pt idx="0">
                  <c:v>Anteilige Fremdfinanzierung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007FCE"/>
              </a:solidFill>
              <a:ln>
                <a:solidFill>
                  <a:srgbClr val="0067A9"/>
                </a:solidFill>
              </a:ln>
            </c:spPr>
          </c:marker>
          <c:xVal>
            <c:numRef>
              <c:f>'4.2.2 Financial Leverage'!$I$10</c:f>
              <c:numCache>
                <c:formatCode>0.00%</c:formatCode>
                <c:ptCount val="1"/>
                <c:pt idx="0">
                  <c:v>0.15921683328090658</c:v>
                </c:pt>
              </c:numCache>
            </c:numRef>
          </c:xVal>
          <c:yVal>
            <c:numRef>
              <c:f>'4.2.2 Financial Leverage'!$I$9</c:f>
              <c:numCache>
                <c:formatCode>0.00%</c:formatCode>
                <c:ptCount val="1"/>
                <c:pt idx="0">
                  <c:v>0.22999999999999998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14-4178-9B46-971BEDA14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452288"/>
        <c:axId val="276855808"/>
      </c:scatterChart>
      <c:valAx>
        <c:axId val="275452288"/>
        <c:scaling>
          <c:orientation val="minMax"/>
          <c:max val="0.17"/>
          <c:min val="7.0000000000000007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Standardabweichung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6855808"/>
        <c:crosses val="autoZero"/>
        <c:crossBetween val="midCat"/>
      </c:valAx>
      <c:valAx>
        <c:axId val="276855808"/>
        <c:scaling>
          <c:orientation val="minMax"/>
          <c:max val="0.24000000000000002"/>
          <c:min val="0.1400000000000000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Erwartete Rendite</a:t>
                </a:r>
              </a:p>
            </c:rich>
          </c:tx>
          <c:layout>
            <c:manualLayout>
              <c:xMode val="edge"/>
              <c:yMode val="edge"/>
              <c:x val="1.1910078345808281E-2"/>
              <c:y val="0.17484556152335262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5452288"/>
        <c:crosses val="autoZero"/>
        <c:crossBetween val="midCat"/>
        <c:majorUnit val="2.0000000000000004E-2"/>
      </c:valAx>
    </c:plotArea>
    <c:legend>
      <c:legendPos val="b"/>
      <c:layout>
        <c:manualLayout>
          <c:xMode val="edge"/>
          <c:yMode val="edge"/>
          <c:x val="0.13908176859599308"/>
          <c:y val="0.90700561436442961"/>
          <c:w val="0.72183646280801383"/>
          <c:h val="7.5334341485460019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65673040869892"/>
          <c:y val="4.8888888888888891E-2"/>
          <c:w val="0.79771241094863143"/>
          <c:h val="0.78532143482064742"/>
        </c:manualLayout>
      </c:layout>
      <c:scatterChart>
        <c:scatterStyle val="lineMarker"/>
        <c:varyColors val="0"/>
        <c:ser>
          <c:idx val="0"/>
          <c:order val="0"/>
          <c:spPr>
            <a:ln>
              <a:solidFill>
                <a:srgbClr val="0067A9"/>
              </a:solidFill>
            </a:ln>
          </c:spPr>
          <c:marker>
            <c:symbol val="none"/>
          </c:marker>
          <c:dPt>
            <c:idx val="0"/>
            <c:marker>
              <c:symbol val="circle"/>
              <c:size val="5"/>
            </c:marker>
            <c:bubble3D val="0"/>
            <c:extLst>
              <c:ext xmlns:c16="http://schemas.microsoft.com/office/drawing/2014/chart" uri="{C3380CC4-5D6E-409C-BE32-E72D297353CC}">
                <c16:uniqueId val="{00000000-87A7-487C-A97F-6A7AE6B2DB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A7-487C-A97F-6A7AE6B2DB22}"/>
              </c:ext>
            </c:extLst>
          </c:dPt>
          <c:dPt>
            <c:idx val="2"/>
            <c:marker>
              <c:symbol val="circle"/>
              <c:size val="7"/>
              <c:spPr>
                <a:solidFill>
                  <a:srgbClr val="0067A9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87A7-487C-A97F-6A7AE6B2DB22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3-87A7-487C-A97F-6A7AE6B2DB22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04-87A7-487C-A97F-6A7AE6B2DB22}"/>
              </c:ext>
            </c:extLst>
          </c:dPt>
          <c:dPt>
            <c:idx val="21"/>
            <c:bubble3D val="0"/>
            <c:extLst>
              <c:ext xmlns:c16="http://schemas.microsoft.com/office/drawing/2014/chart" uri="{C3380CC4-5D6E-409C-BE32-E72D297353CC}">
                <c16:uniqueId val="{00000005-87A7-487C-A97F-6A7AE6B2DB22}"/>
              </c:ext>
            </c:extLst>
          </c:dPt>
          <c:dPt>
            <c:idx val="24"/>
            <c:marker>
              <c:symbol val="circle"/>
              <c:size val="7"/>
              <c:spPr>
                <a:solidFill>
                  <a:srgbClr val="0067A9"/>
                </a:solidFill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87A7-487C-A97F-6A7AE6B2DB22}"/>
              </c:ext>
            </c:extLst>
          </c:dPt>
          <c:xVal>
            <c:numRef>
              <c:f>'4.2.2 Financial Leverage'!$G$23:$G$54</c:f>
              <c:numCache>
                <c:formatCode>0.00%</c:formatCode>
                <c:ptCount val="32"/>
                <c:pt idx="0">
                  <c:v>7.9608416640453303E-2</c:v>
                </c:pt>
                <c:pt idx="1">
                  <c:v>8.2176430080467905E-2</c:v>
                </c:pt>
                <c:pt idx="2">
                  <c:v>8.4915644416483513E-2</c:v>
                </c:pt>
                <c:pt idx="3">
                  <c:v>8.7843770086017431E-2</c:v>
                </c:pt>
                <c:pt idx="4">
                  <c:v>9.0981047589089453E-2</c:v>
                </c:pt>
                <c:pt idx="5">
                  <c:v>9.4350716018315003E-2</c:v>
                </c:pt>
                <c:pt idx="6">
                  <c:v>9.7979589711327114E-2</c:v>
                </c:pt>
                <c:pt idx="7">
                  <c:v>0.10189877329978025</c:v>
                </c:pt>
                <c:pt idx="8">
                  <c:v>0.10614455552060435</c:v>
                </c:pt>
                <c:pt idx="9">
                  <c:v>0.11075953619541326</c:v>
                </c:pt>
                <c:pt idx="10">
                  <c:v>0.11579406056793205</c:v>
                </c:pt>
                <c:pt idx="11">
                  <c:v>0.12130806345211929</c:v>
                </c:pt>
                <c:pt idx="12">
                  <c:v>0.12737346662472526</c:v>
                </c:pt>
                <c:pt idx="13">
                  <c:v>0.1340773332891845</c:v>
                </c:pt>
                <c:pt idx="14">
                  <c:v>0.14152607402747247</c:v>
                </c:pt>
                <c:pt idx="15">
                  <c:v>0.14985113720555915</c:v>
                </c:pt>
                <c:pt idx="16">
                  <c:v>0.15921683328090658</c:v>
                </c:pt>
                <c:pt idx="17">
                  <c:v>0.169831288832967</c:v>
                </c:pt>
                <c:pt idx="18">
                  <c:v>0.18196209517817902</c:v>
                </c:pt>
                <c:pt idx="19">
                  <c:v>0.19595917942265431</c:v>
                </c:pt>
                <c:pt idx="20">
                  <c:v>0.21228911104120876</c:v>
                </c:pt>
                <c:pt idx="21">
                  <c:v>0.23158812113586408</c:v>
                </c:pt>
                <c:pt idx="22">
                  <c:v>0.25474693324945058</c:v>
                </c:pt>
                <c:pt idx="23">
                  <c:v>0.283052148054945</c:v>
                </c:pt>
                <c:pt idx="24">
                  <c:v>0.31843366656181327</c:v>
                </c:pt>
                <c:pt idx="25">
                  <c:v>0.36392419035635787</c:v>
                </c:pt>
                <c:pt idx="26">
                  <c:v>0.42457822208241758</c:v>
                </c:pt>
                <c:pt idx="27">
                  <c:v>0.50949386649890094</c:v>
                </c:pt>
                <c:pt idx="28">
                  <c:v>0.63686733312362642</c:v>
                </c:pt>
                <c:pt idx="29">
                  <c:v>0.84915644416483504</c:v>
                </c:pt>
                <c:pt idx="30">
                  <c:v>1.2737346662472526</c:v>
                </c:pt>
                <c:pt idx="31">
                  <c:v>2.5474693324945052</c:v>
                </c:pt>
              </c:numCache>
            </c:numRef>
          </c:xVal>
          <c:yVal>
            <c:numRef>
              <c:f>'4.2.2 Financial Leverage'!$F$23:$F$54</c:f>
              <c:numCache>
                <c:formatCode>0.0%</c:formatCode>
                <c:ptCount val="32"/>
                <c:pt idx="0">
                  <c:v>0.15</c:v>
                </c:pt>
                <c:pt idx="1">
                  <c:v>0.15258064516129033</c:v>
                </c:pt>
                <c:pt idx="2">
                  <c:v>0.15533333333333335</c:v>
                </c:pt>
                <c:pt idx="3">
                  <c:v>0.15827586206896552</c:v>
                </c:pt>
                <c:pt idx="4">
                  <c:v>0.16142857142857142</c:v>
                </c:pt>
                <c:pt idx="5">
                  <c:v>0.16481481481481483</c:v>
                </c:pt>
                <c:pt idx="6">
                  <c:v>0.16846153846153844</c:v>
                </c:pt>
                <c:pt idx="7">
                  <c:v>0.1724</c:v>
                </c:pt>
                <c:pt idx="8">
                  <c:v>0.17666666666666667</c:v>
                </c:pt>
                <c:pt idx="9">
                  <c:v>0.18130434782608695</c:v>
                </c:pt>
                <c:pt idx="10">
                  <c:v>0.18636363636363637</c:v>
                </c:pt>
                <c:pt idx="11">
                  <c:v>0.19190476190476191</c:v>
                </c:pt>
                <c:pt idx="12">
                  <c:v>0.19799999999999998</c:v>
                </c:pt>
                <c:pt idx="13">
                  <c:v>0.20473684210526319</c:v>
                </c:pt>
                <c:pt idx="14">
                  <c:v>0.21222222222222223</c:v>
                </c:pt>
                <c:pt idx="15">
                  <c:v>0.22058823529411764</c:v>
                </c:pt>
                <c:pt idx="16">
                  <c:v>0.22999999999999998</c:v>
                </c:pt>
                <c:pt idx="17">
                  <c:v>0.24066666666666667</c:v>
                </c:pt>
                <c:pt idx="18">
                  <c:v>0.25285714285714284</c:v>
                </c:pt>
                <c:pt idx="19">
                  <c:v>0.26692307692307687</c:v>
                </c:pt>
                <c:pt idx="20">
                  <c:v>0.28333333333333333</c:v>
                </c:pt>
                <c:pt idx="21">
                  <c:v>0.30272727272727268</c:v>
                </c:pt>
                <c:pt idx="22">
                  <c:v>0.32600000000000001</c:v>
                </c:pt>
                <c:pt idx="23">
                  <c:v>0.35444444444444451</c:v>
                </c:pt>
                <c:pt idx="24">
                  <c:v>0.38999999999999996</c:v>
                </c:pt>
                <c:pt idx="25">
                  <c:v>0.43571428571428572</c:v>
                </c:pt>
                <c:pt idx="26">
                  <c:v>0.49666666666666659</c:v>
                </c:pt>
                <c:pt idx="27">
                  <c:v>0.58199999999999996</c:v>
                </c:pt>
                <c:pt idx="28">
                  <c:v>0.71</c:v>
                </c:pt>
                <c:pt idx="29">
                  <c:v>0.92333333333333334</c:v>
                </c:pt>
                <c:pt idx="30">
                  <c:v>1.3500000000000003</c:v>
                </c:pt>
                <c:pt idx="31">
                  <c:v>2.63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A7-487C-A97F-6A7AE6B2D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475840"/>
        <c:axId val="275490304"/>
      </c:scatterChart>
      <c:valAx>
        <c:axId val="27547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Standardabweichung</a:t>
                </a:r>
              </a:p>
            </c:rich>
          </c:tx>
          <c:layout>
            <c:manualLayout>
              <c:xMode val="edge"/>
              <c:yMode val="edge"/>
              <c:x val="0.41697712785901764"/>
              <c:y val="0.9177777777777778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5490304"/>
        <c:crosses val="autoZero"/>
        <c:crossBetween val="midCat"/>
      </c:valAx>
      <c:valAx>
        <c:axId val="27549030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Erwartete Rendite</a:t>
                </a:r>
              </a:p>
            </c:rich>
          </c:tx>
          <c:layout>
            <c:manualLayout>
              <c:xMode val="edge"/>
              <c:yMode val="edge"/>
              <c:x val="9.5238095238095247E-3"/>
              <c:y val="0.28635345581802274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5475840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402537037741481E-2"/>
          <c:y val="4.9344514665086749E-2"/>
          <c:w val="0.86632551161545646"/>
          <c:h val="0.751716962981437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'4.2.2 Financial Leverage'!$E$5</c:f>
              <c:strCache>
                <c:ptCount val="1"/>
                <c:pt idx="0">
                  <c:v>IRR U</c:v>
                </c:pt>
              </c:strCache>
            </c:strRef>
          </c:tx>
          <c:spPr>
            <a:ln>
              <a:solidFill>
                <a:srgbClr val="004976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004976"/>
              </a:solidFill>
              <a:ln>
                <a:solidFill>
                  <a:srgbClr val="004976"/>
                </a:solidFill>
              </a:ln>
            </c:spPr>
          </c:marker>
          <c:xVal>
            <c:numRef>
              <c:f>'4.2.2 Financial Leverage'!$C$6:$C$8</c:f>
              <c:numCache>
                <c:formatCode>General</c:formatCode>
                <c:ptCount val="3"/>
                <c:pt idx="0">
                  <c:v>350</c:v>
                </c:pt>
                <c:pt idx="1">
                  <c:v>500</c:v>
                </c:pt>
                <c:pt idx="2">
                  <c:v>650</c:v>
                </c:pt>
              </c:numCache>
            </c:numRef>
          </c:xVal>
          <c:yVal>
            <c:numRef>
              <c:f>'4.2.2 Financial Leverage'!$E$6:$E$8</c:f>
              <c:numCache>
                <c:formatCode>0.0%</c:formatCode>
                <c:ptCount val="3"/>
                <c:pt idx="0">
                  <c:v>5.2499999999999998E-2</c:v>
                </c:pt>
                <c:pt idx="1">
                  <c:v>0.15</c:v>
                </c:pt>
                <c:pt idx="2">
                  <c:v>0.2475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FD-4A40-ABED-04ACF4820EC8}"/>
            </c:ext>
          </c:extLst>
        </c:ser>
        <c:ser>
          <c:idx val="1"/>
          <c:order val="1"/>
          <c:tx>
            <c:strRef>
              <c:f>'4.2.2 Financial Leverage'!$I$5</c:f>
              <c:strCache>
                <c:ptCount val="1"/>
                <c:pt idx="0">
                  <c:v>IRR L</c:v>
                </c:pt>
              </c:strCache>
            </c:strRef>
          </c:tx>
          <c:spPr>
            <a:ln>
              <a:solidFill>
                <a:srgbClr val="007FCE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007FCE"/>
              </a:solidFill>
              <a:ln>
                <a:solidFill>
                  <a:srgbClr val="007FCE"/>
                </a:solidFill>
              </a:ln>
            </c:spPr>
          </c:marker>
          <c:xVal>
            <c:numRef>
              <c:f>'4.2.2 Financial Leverage'!$C$6:$C$8</c:f>
              <c:numCache>
                <c:formatCode>General</c:formatCode>
                <c:ptCount val="3"/>
                <c:pt idx="0">
                  <c:v>350</c:v>
                </c:pt>
                <c:pt idx="1">
                  <c:v>500</c:v>
                </c:pt>
                <c:pt idx="2">
                  <c:v>650</c:v>
                </c:pt>
              </c:numCache>
            </c:numRef>
          </c:xVal>
          <c:yVal>
            <c:numRef>
              <c:f>'4.2.2 Financial Leverage'!$I$6:$I$8</c:f>
              <c:numCache>
                <c:formatCode>0.0%</c:formatCode>
                <c:ptCount val="3"/>
                <c:pt idx="0">
                  <c:v>3.5000000000000003E-2</c:v>
                </c:pt>
                <c:pt idx="1">
                  <c:v>0.23</c:v>
                </c:pt>
                <c:pt idx="2">
                  <c:v>0.42499999999999999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FD-4A40-ABED-04ACF4820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825792"/>
        <c:axId val="277832448"/>
      </c:scatterChart>
      <c:valAx>
        <c:axId val="277825792"/>
        <c:scaling>
          <c:orientation val="minMax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Menge</a:t>
                </a:r>
              </a:p>
            </c:rich>
          </c:tx>
          <c:layout>
            <c:manualLayout>
              <c:xMode val="edge"/>
              <c:yMode val="edge"/>
              <c:x val="0.47771991001124858"/>
              <c:y val="0.869769717699314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7832448"/>
        <c:crosses val="autoZero"/>
        <c:crossBetween val="midCat"/>
        <c:majorUnit val="50"/>
      </c:valAx>
      <c:valAx>
        <c:axId val="27783244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782579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5602849643794526"/>
          <c:y val="0.91142062540195723"/>
          <c:w val="0.28794281964754403"/>
          <c:h val="7.5334341485460019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19113728299728"/>
          <c:y val="3.905960574123081E-2"/>
          <c:w val="0.79142538245804162"/>
          <c:h val="0.73233146843486674"/>
        </c:manualLayout>
      </c:layout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4F81BD">
                  <a:shade val="95000"/>
                  <a:satMod val="105000"/>
                </a:srgbClr>
              </a:solidFill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2225">
                <a:solidFill>
                  <a:srgbClr val="0067A9"/>
                </a:solidFill>
                <a:prstDash val="solid"/>
                <a:headEnd type="none"/>
                <a:tailEnd type="arrow" w="sm" len="med"/>
              </a:ln>
            </c:spPr>
            <c:extLst>
              <c:ext xmlns:c16="http://schemas.microsoft.com/office/drawing/2014/chart" uri="{C3380CC4-5D6E-409C-BE32-E72D297353CC}">
                <c16:uniqueId val="{00000001-7786-4411-8984-18CB4AA3BCCA}"/>
              </c:ext>
            </c:extLst>
          </c:dPt>
          <c:dPt>
            <c:idx val="2"/>
            <c:bubble3D val="0"/>
            <c:spPr>
              <a:ln w="22225">
                <a:solidFill>
                  <a:srgbClr val="0067A9"/>
                </a:solidFill>
                <a:prstDash val="solid"/>
                <a:headEnd type="none"/>
              </a:ln>
            </c:spPr>
            <c:extLst>
              <c:ext xmlns:c16="http://schemas.microsoft.com/office/drawing/2014/chart" uri="{C3380CC4-5D6E-409C-BE32-E72D297353CC}">
                <c16:uniqueId val="{00000003-7786-4411-8984-18CB4AA3BCCA}"/>
              </c:ext>
            </c:extLst>
          </c:dPt>
          <c:dPt>
            <c:idx val="3"/>
            <c:bubble3D val="0"/>
            <c:spPr>
              <a:ln w="22225">
                <a:solidFill>
                  <a:srgbClr val="0067A9"/>
                </a:solidFill>
                <a:prstDash val="sysDot"/>
                <a:headEnd type="arrow" w="sm" len="med"/>
              </a:ln>
            </c:spPr>
            <c:extLst>
              <c:ext xmlns:c16="http://schemas.microsoft.com/office/drawing/2014/chart" uri="{C3380CC4-5D6E-409C-BE32-E72D297353CC}">
                <c16:uniqueId val="{00000005-7786-4411-8984-18CB4AA3BCCA}"/>
              </c:ext>
            </c:extLst>
          </c:dPt>
          <c:dPt>
            <c:idx val="4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7786-4411-8984-18CB4AA3BCCA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7786-4411-8984-18CB4AA3BCCA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0067A9"/>
                </a:solidFill>
                <a:prstDash val="sysDot"/>
                <a:headEnd type="arrow" w="sm" len="med"/>
              </a:ln>
            </c:spPr>
            <c:extLst>
              <c:ext xmlns:c16="http://schemas.microsoft.com/office/drawing/2014/chart" uri="{C3380CC4-5D6E-409C-BE32-E72D297353CC}">
                <c16:uniqueId val="{0000000B-7786-4411-8984-18CB4AA3BCCA}"/>
              </c:ext>
            </c:extLst>
          </c:dPt>
          <c:dPt>
            <c:idx val="7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7786-4411-8984-18CB4AA3BCCA}"/>
              </c:ext>
            </c:extLst>
          </c:dPt>
          <c:dPt>
            <c:idx val="8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7786-4411-8984-18CB4AA3BCCA}"/>
              </c:ext>
            </c:extLst>
          </c:dPt>
          <c:dPt>
            <c:idx val="9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7786-4411-8984-18CB4AA3BCCA}"/>
              </c:ext>
            </c:extLst>
          </c:dPt>
          <c:dPt>
            <c:idx val="10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7786-4411-8984-18CB4AA3BCCA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U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7786-4411-8984-18CB4AA3BCC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86-4411-8984-18CB4AA3BCC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aE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786-4411-8984-18CB4AA3BCC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786-4411-8984-18CB4AA3BCC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786-4411-8984-18CB4AA3BCCA}"/>
                </c:ext>
              </c:extLst>
            </c:dLbl>
            <c:dLbl>
              <c:idx val="5"/>
              <c:layout>
                <c:manualLayout>
                  <c:x val="-5.9523809523809437E-2"/>
                  <c:y val="-2.7210884353741496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aE</a:t>
                    </a:r>
                    <a:r>
                      <a:rPr lang="en-US" baseline="30000">
                        <a:latin typeface="Arial" pitchFamily="34" charset="0"/>
                        <a:cs typeface="Arial" pitchFamily="34" charset="0"/>
                      </a:rPr>
                      <a:t>*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7786-4411-8984-18CB4AA3BCC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pPr>
                      <a:defRPr>
                        <a:latin typeface="Arial" pitchFamily="34" charset="0"/>
                        <a:cs typeface="Arial" pitchFamily="34" charset="0"/>
                      </a:defRPr>
                    </a:pPr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L</a:t>
                    </a:r>
                    <a:r>
                      <a:rPr lang="en-US" baseline="30000">
                        <a:latin typeface="Arial" pitchFamily="34" charset="0"/>
                        <a:cs typeface="Arial" pitchFamily="34" charset="0"/>
                      </a:rPr>
                      <a:t>*</a:t>
                    </a:r>
                  </a:p>
                </c:rich>
              </c:tx>
              <c:spPr>
                <a:solidFill>
                  <a:schemeClr val="bg1"/>
                </a:solidFill>
              </c:sp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7786-4411-8984-18CB4AA3BCCA}"/>
                </c:ext>
              </c:extLst>
            </c:dLbl>
            <c:dLbl>
              <c:idx val="7"/>
              <c:layout>
                <c:manualLayout>
                  <c:x val="-8.0190476190476187E-2"/>
                  <c:y val="-5.6840513983371123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400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7786-4411-8984-18CB4AA3BCCA}"/>
                </c:ext>
              </c:extLst>
            </c:dLbl>
            <c:dLbl>
              <c:idx val="8"/>
              <c:layout>
                <c:manualLayout>
                  <c:x val="-8.0190476190476187E-2"/>
                  <c:y val="-6.0468631897203327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345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7786-4411-8984-18CB4AA3BCCA}"/>
                </c:ext>
              </c:extLst>
            </c:dLbl>
            <c:dLbl>
              <c:idx val="9"/>
              <c:layout>
                <c:manualLayout>
                  <c:x val="-3.7244281964754405E-2"/>
                  <c:y val="3.7910023151867922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786-4411-8984-18CB4AA3BCCA}"/>
                </c:ext>
              </c:extLst>
            </c:dLbl>
            <c:dLbl>
              <c:idx val="10"/>
              <c:layout>
                <c:manualLayout>
                  <c:x val="-3.4863329583802026E-2"/>
                  <c:y val="3.7910023151867922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786-4411-8984-18CB4AA3BC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de-DE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'4.3.5 DCF Grundmodell'!$B$83:$B$93</c:f>
              <c:numCache>
                <c:formatCode>#,##0</c:formatCode>
                <c:ptCount val="11"/>
                <c:pt idx="0">
                  <c:v>60</c:v>
                </c:pt>
                <c:pt idx="1">
                  <c:v>0</c:v>
                </c:pt>
                <c:pt idx="2">
                  <c:v>46</c:v>
                </c:pt>
                <c:pt idx="3">
                  <c:v>60</c:v>
                </c:pt>
                <c:pt idx="4">
                  <c:v>0</c:v>
                </c:pt>
                <c:pt idx="5">
                  <c:v>46</c:v>
                </c:pt>
                <c:pt idx="6">
                  <c:v>60</c:v>
                </c:pt>
                <c:pt idx="7" formatCode="General">
                  <c:v>0</c:v>
                </c:pt>
                <c:pt idx="8">
                  <c:v>0</c:v>
                </c:pt>
                <c:pt idx="9">
                  <c:v>46</c:v>
                </c:pt>
                <c:pt idx="10">
                  <c:v>60</c:v>
                </c:pt>
              </c:numCache>
            </c:numRef>
          </c:xVal>
          <c:yVal>
            <c:numRef>
              <c:f>'4.3.5 DCF Grundmodell'!$C$83:$C$93</c:f>
              <c:numCache>
                <c:formatCode>#,##0</c:formatCode>
                <c:ptCount val="11"/>
                <c:pt idx="0">
                  <c:v>545.4545454545455</c:v>
                </c:pt>
                <c:pt idx="1">
                  <c:v>0</c:v>
                </c:pt>
                <c:pt idx="2">
                  <c:v>345.4545454545455</c:v>
                </c:pt>
                <c:pt idx="3">
                  <c:v>545.4545454545455</c:v>
                </c:pt>
                <c:pt idx="4">
                  <c:v>0</c:v>
                </c:pt>
                <c:pt idx="5">
                  <c:v>400</c:v>
                </c:pt>
                <c:pt idx="6">
                  <c:v>600</c:v>
                </c:pt>
                <c:pt idx="7">
                  <c:v>400</c:v>
                </c:pt>
                <c:pt idx="8">
                  <c:v>345.4545454545455</c:v>
                </c:pt>
                <c:pt idx="9" formatCode="General">
                  <c:v>0</c:v>
                </c:pt>
                <c:pt idx="10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86-4411-8984-18CB4AA3B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726144"/>
        <c:axId val="276728064"/>
      </c:scatterChart>
      <c:valAx>
        <c:axId val="276726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aFCF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276728064"/>
        <c:crosses val="autoZero"/>
        <c:crossBetween val="midCat"/>
        <c:majorUnit val="70"/>
      </c:valAx>
      <c:valAx>
        <c:axId val="27672806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aV</a:t>
                </a:r>
              </a:p>
            </c:rich>
          </c:tx>
          <c:layout>
            <c:manualLayout>
              <c:xMode val="edge"/>
              <c:yMode val="edge"/>
              <c:x val="5.6631608548931386E-2"/>
              <c:y val="0.5111803881657649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6726144"/>
        <c:crosses val="autoZero"/>
        <c:crossBetween val="midCat"/>
        <c:majorUnit val="700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88788901387328"/>
          <c:y val="2.0877833452636604E-2"/>
          <c:w val="0.77279358830146239"/>
          <c:h val="0.77005082319255547"/>
        </c:manualLayout>
      </c:layout>
      <c:scatterChart>
        <c:scatterStyle val="lineMarker"/>
        <c:varyColors val="0"/>
        <c:ser>
          <c:idx val="0"/>
          <c:order val="0"/>
          <c:spPr>
            <a:ln w="22225"/>
          </c:spPr>
          <c:marker>
            <c:symbol val="none"/>
          </c:marker>
          <c:dPt>
            <c:idx val="0"/>
            <c:marker>
              <c:symbol val="circle"/>
              <c:size val="5"/>
            </c:marker>
            <c:bubble3D val="0"/>
            <c:extLst>
              <c:ext xmlns:c16="http://schemas.microsoft.com/office/drawing/2014/chart" uri="{C3380CC4-5D6E-409C-BE32-E72D297353CC}">
                <c16:uniqueId val="{00000000-5ABE-4530-AA75-33BB05652823}"/>
              </c:ext>
            </c:extLst>
          </c:dPt>
          <c:dPt>
            <c:idx val="1"/>
            <c:bubble3D val="0"/>
            <c:spPr>
              <a:ln w="22225">
                <a:solidFill>
                  <a:srgbClr val="0067A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5ABE-4530-AA75-33BB05652823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0067A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4-5ABE-4530-AA75-33BB05652823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0067A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6-5ABE-4530-AA75-33BB05652823}"/>
              </c:ext>
            </c:extLst>
          </c:dPt>
          <c:dPt>
            <c:idx val="4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08-5ABE-4530-AA75-33BB05652823}"/>
              </c:ext>
            </c:extLst>
          </c:dPt>
          <c:dPt>
            <c:idx val="5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0A-5ABE-4530-AA75-33BB05652823}"/>
              </c:ext>
            </c:extLst>
          </c:dPt>
          <c:dPt>
            <c:idx val="6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0C-5ABE-4530-AA75-33BB05652823}"/>
              </c:ext>
            </c:extLst>
          </c:dPt>
          <c:dPt>
            <c:idx val="7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0E-5ABE-4530-AA75-33BB05652823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ABE-4530-AA75-33BB0565282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ABE-4530-AA75-33BB0565282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E</a:t>
                    </a:r>
                    <a:endParaRPr lang="en-US"/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5ABE-4530-AA75-33BB0565282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ABE-4530-AA75-33BB05652823}"/>
                </c:ext>
              </c:extLst>
            </c:dLbl>
            <c:dLbl>
              <c:idx val="4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ABE-4530-AA75-33BB05652823}"/>
                </c:ext>
              </c:extLst>
            </c:dLbl>
            <c:dLbl>
              <c:idx val="5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ABE-4530-AA75-33BB05652823}"/>
                </c:ext>
              </c:extLst>
            </c:dLbl>
            <c:dLbl>
              <c:idx val="6"/>
              <c:layout>
                <c:manualLayout>
                  <c:x val="-4.4383480258961973E-2"/>
                  <c:y val="5.2375365781781848E-2"/>
                </c:manualLayout>
              </c:layout>
              <c:tx>
                <c:rich>
                  <a:bodyPr/>
                  <a:lstStyle/>
                  <a:p>
                    <a:r>
                      <a:rPr lang="en-US" sz="1000">
                        <a:latin typeface="Arial" pitchFamily="34" charset="0"/>
                        <a:cs typeface="Arial" pitchFamily="34" charset="0"/>
                      </a:rPr>
                      <a:t>460</a:t>
                    </a:r>
                    <a:endParaRPr lang="en-US" sz="1000">
                      <a:latin typeface="Times New Roman" pitchFamily="18" charset="0"/>
                      <a:cs typeface="Times New Roman" pitchFamily="18" charset="0"/>
                    </a:endParaRPr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5ABE-4530-AA75-33BB05652823}"/>
                </c:ext>
              </c:extLst>
            </c:dLbl>
            <c:dLbl>
              <c:idx val="7"/>
              <c:layout>
                <c:manualLayout>
                  <c:x val="-4.4383480258962063E-2"/>
                  <c:y val="5.2375365781781848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ABE-4530-AA75-33BB05652823}"/>
                </c:ext>
              </c:extLst>
            </c:dLbl>
            <c:dLbl>
              <c:idx val="8"/>
              <c:layout>
                <c:manualLayout>
                  <c:x val="-8.735868492835841E-2"/>
                  <c:y val="5.1823311900397434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600 (</a:t>
                    </a:r>
                    <a:r>
                      <a:rPr lang="en-US" sz="1000" b="0" i="0" u="none" strike="noStrike" baseline="0">
                        <a:latin typeface="Arial" pitchFamily="34" charset="0"/>
                        <a:cs typeface="Arial" pitchFamily="34" charset="0"/>
                      </a:rPr>
                      <a:t>FCF</a:t>
                    </a:r>
                    <a:r>
                      <a:rPr lang="en-US" sz="1000" b="0" i="0" u="none" strike="noStrike" baseline="-25000">
                        <a:latin typeface="Arial" pitchFamily="34" charset="0"/>
                        <a:cs typeface="Arial" pitchFamily="34" charset="0"/>
                      </a:rPr>
                      <a:t>U</a:t>
                    </a:r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)</a:t>
                    </a:r>
                    <a:endParaRPr lang="en-US"/>
                  </a:p>
                </c:rich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5ABE-4530-AA75-33BB05652823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de-DE"/>
              </a:p>
            </c:txPr>
            <c:dLblPos val="l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'4.3.5 DCF Grundmodell'!$B$58:$B$65</c:f>
              <c:numCache>
                <c:formatCode>#,##0</c:formatCode>
                <c:ptCount val="8"/>
                <c:pt idx="0">
                  <c:v>600</c:v>
                </c:pt>
                <c:pt idx="1">
                  <c:v>0</c:v>
                </c:pt>
                <c:pt idx="2">
                  <c:v>460</c:v>
                </c:pt>
                <c:pt idx="3">
                  <c:v>600</c:v>
                </c:pt>
                <c:pt idx="4" formatCode="General">
                  <c:v>0</c:v>
                </c:pt>
                <c:pt idx="5" formatCode="General">
                  <c:v>0</c:v>
                </c:pt>
                <c:pt idx="6">
                  <c:v>460</c:v>
                </c:pt>
                <c:pt idx="7">
                  <c:v>600</c:v>
                </c:pt>
              </c:numCache>
            </c:numRef>
          </c:xVal>
          <c:yVal>
            <c:numRef>
              <c:f>'4.3.5 DCF Grundmodell'!$C$58:$C$65</c:f>
              <c:numCache>
                <c:formatCode>#,##0</c:formatCode>
                <c:ptCount val="8"/>
                <c:pt idx="0">
                  <c:v>5454.545454545455</c:v>
                </c:pt>
                <c:pt idx="1">
                  <c:v>0</c:v>
                </c:pt>
                <c:pt idx="2">
                  <c:v>3454.545454545455</c:v>
                </c:pt>
                <c:pt idx="3">
                  <c:v>5454.545454545455</c:v>
                </c:pt>
                <c:pt idx="4">
                  <c:v>5454.545454545455</c:v>
                </c:pt>
                <c:pt idx="5">
                  <c:v>3454.545454545455</c:v>
                </c:pt>
                <c:pt idx="6" formatCode="General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BE-4530-AA75-33BB05652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918656"/>
        <c:axId val="278920576"/>
      </c:scatterChart>
      <c:valAx>
        <c:axId val="27891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FCF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8920576"/>
        <c:crosses val="autoZero"/>
        <c:crossBetween val="midCat"/>
        <c:majorUnit val="700"/>
      </c:valAx>
      <c:valAx>
        <c:axId val="27892057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V</a:t>
                </a:r>
              </a:p>
            </c:rich>
          </c:tx>
          <c:layout>
            <c:manualLayout>
              <c:xMode val="edge"/>
              <c:yMode val="edge"/>
              <c:x val="2.1497937757780296E-3"/>
              <c:y val="0.38939183588893506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8918656"/>
        <c:crosses val="autoZero"/>
        <c:crossBetween val="midCat"/>
        <c:majorUnit val="7000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Times New Roman" pitchFamily="18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55999250093737"/>
          <c:y val="3.8647816750178955E-2"/>
          <c:w val="0.80883333333333329"/>
          <c:h val="0.73080839895013128"/>
        </c:manualLayout>
      </c:layout>
      <c:scatterChart>
        <c:scatterStyle val="lineMarker"/>
        <c:varyColors val="0"/>
        <c:ser>
          <c:idx val="0"/>
          <c:order val="0"/>
          <c:spPr>
            <a:ln w="22225">
              <a:prstDash val="solid"/>
            </a:ln>
          </c:spPr>
          <c:marker>
            <c:symbol val="none"/>
          </c:marker>
          <c:dPt>
            <c:idx val="1"/>
            <c:bubble3D val="0"/>
            <c:spPr>
              <a:ln w="22225">
                <a:solidFill>
                  <a:srgbClr val="0067A9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912-4EB9-AE1B-3C23A28067F5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rgbClr val="009DFE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0067A9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912-4EB9-AE1B-3C23A28067F5}"/>
              </c:ext>
            </c:extLst>
          </c:dPt>
          <c:dPt>
            <c:idx val="3"/>
            <c:bubble3D val="0"/>
            <c:spPr>
              <a:ln w="22225">
                <a:solidFill>
                  <a:srgbClr val="0067A9"/>
                </a:solidFill>
                <a:prstDash val="sysDot"/>
                <a:headEnd type="none" w="sm" len="med"/>
                <a:tailEnd type="arrow" w="sm" len="med"/>
              </a:ln>
            </c:spPr>
            <c:extLst>
              <c:ext xmlns:c16="http://schemas.microsoft.com/office/drawing/2014/chart" uri="{C3380CC4-5D6E-409C-BE32-E72D297353CC}">
                <c16:uniqueId val="{00000005-3912-4EB9-AE1B-3C23A28067F5}"/>
              </c:ext>
            </c:extLst>
          </c:dPt>
          <c:dPt>
            <c:idx val="4"/>
            <c:bubble3D val="0"/>
            <c:spPr>
              <a:ln w="22225">
                <a:solidFill>
                  <a:schemeClr val="accent1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912-4EB9-AE1B-3C23A28067F5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0067A9"/>
                </a:solidFill>
                <a:prstDash val="sysDot"/>
                <a:headEnd type="none" w="sm" len="med"/>
              </a:ln>
            </c:spPr>
            <c:extLst>
              <c:ext xmlns:c16="http://schemas.microsoft.com/office/drawing/2014/chart" uri="{C3380CC4-5D6E-409C-BE32-E72D297353CC}">
                <c16:uniqueId val="{00000009-3912-4EB9-AE1B-3C23A28067F5}"/>
              </c:ext>
            </c:extLst>
          </c:dPt>
          <c:dPt>
            <c:idx val="6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3912-4EB9-AE1B-3C23A28067F5}"/>
              </c:ext>
            </c:extLst>
          </c:dPt>
          <c:dPt>
            <c:idx val="7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3912-4EB9-AE1B-3C23A28067F5}"/>
              </c:ext>
            </c:extLst>
          </c:dPt>
          <c:dPt>
            <c:idx val="8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3912-4EB9-AE1B-3C23A28067F5}"/>
              </c:ext>
            </c:extLst>
          </c:dPt>
          <c:dPt>
            <c:idx val="9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3912-4EB9-AE1B-3C23A28067F5}"/>
              </c:ext>
            </c:extLst>
          </c:dPt>
          <c:dPt>
            <c:idx val="10"/>
            <c:bubble3D val="0"/>
            <c:spPr>
              <a:ln w="22225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3912-4EB9-AE1B-3C23A28067F5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912-4EB9-AE1B-3C23A28067F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912-4EB9-AE1B-3C23A28067F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aE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3912-4EB9-AE1B-3C23A28067F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3912-4EB9-AE1B-3C23A28067F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912-4EB9-AE1B-3C23A28067F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U</a:t>
                    </a:r>
                    <a:r>
                      <a:rPr lang="en-US" baseline="30000">
                        <a:latin typeface="Arial" pitchFamily="34" charset="0"/>
                        <a:cs typeface="Arial" pitchFamily="34" charset="0"/>
                      </a:rPr>
                      <a:t>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3912-4EB9-AE1B-3C23A28067F5}"/>
                </c:ext>
              </c:extLst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>
                      <a:latin typeface="Arial" pitchFamily="34" charset="0"/>
                      <a:cs typeface="Arial" pitchFamily="34" charset="0"/>
                    </a:defRPr>
                  </a:pPr>
                  <a:endParaRPr lang="de-DE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912-4EB9-AE1B-3C23A28067F5}"/>
                </c:ext>
              </c:extLst>
            </c:dLbl>
            <c:dLbl>
              <c:idx val="7"/>
              <c:layout>
                <c:manualLayout>
                  <c:x val="-7.7809523809523815E-2"/>
                  <c:y val="3.0303030303030303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>
                      <a:latin typeface="Arial" pitchFamily="34" charset="0"/>
                      <a:cs typeface="Arial" pitchFamily="34" charset="0"/>
                    </a:defRPr>
                  </a:pPr>
                  <a:endParaRPr lang="de-DE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912-4EB9-AE1B-3C23A28067F5}"/>
                </c:ext>
              </c:extLst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>
                      <a:latin typeface="Arial" pitchFamily="34" charset="0"/>
                      <a:cs typeface="Arial" pitchFamily="34" charset="0"/>
                    </a:defRPr>
                  </a:pPr>
                  <a:endParaRPr lang="de-DE"/>
                </a:p>
              </c:txPr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912-4EB9-AE1B-3C23A28067F5}"/>
                </c:ext>
              </c:extLst>
            </c:dLbl>
            <c:dLbl>
              <c:idx val="9"/>
              <c:layout>
                <c:manualLayout>
                  <c:x val="-3.7315471240316637E-2"/>
                  <c:y val="5.1823326237279317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912-4EB9-AE1B-3C23A28067F5}"/>
                </c:ext>
              </c:extLst>
            </c:dLbl>
            <c:dLbl>
              <c:idx val="10"/>
              <c:layout>
                <c:manualLayout>
                  <c:x val="-3.7315688886693114E-2"/>
                  <c:y val="5.1823326237279317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912-4EB9-AE1B-3C23A28067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'4.3.5 DCF Grundmodell'!$B$107:$B$117</c:f>
              <c:numCache>
                <c:formatCode>#,##0</c:formatCode>
                <c:ptCount val="11"/>
                <c:pt idx="0">
                  <c:v>60</c:v>
                </c:pt>
                <c:pt idx="1">
                  <c:v>0</c:v>
                </c:pt>
                <c:pt idx="2">
                  <c:v>46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46</c:v>
                </c:pt>
                <c:pt idx="10">
                  <c:v>60</c:v>
                </c:pt>
              </c:numCache>
            </c:numRef>
          </c:xVal>
          <c:yVal>
            <c:numRef>
              <c:f>'4.3.5 DCF Grundmodell'!$C$107:$C$117</c:f>
              <c:numCache>
                <c:formatCode>#,##0</c:formatCode>
                <c:ptCount val="11"/>
                <c:pt idx="0">
                  <c:v>545.4545454545455</c:v>
                </c:pt>
                <c:pt idx="1">
                  <c:v>0</c:v>
                </c:pt>
                <c:pt idx="2">
                  <c:v>345.4545454545455</c:v>
                </c:pt>
                <c:pt idx="3">
                  <c:v>545.4545454545455</c:v>
                </c:pt>
                <c:pt idx="4">
                  <c:v>545.4545454545455</c:v>
                </c:pt>
                <c:pt idx="5">
                  <c:v>600</c:v>
                </c:pt>
                <c:pt idx="6">
                  <c:v>600</c:v>
                </c:pt>
                <c:pt idx="7">
                  <c:v>545.4545454545455</c:v>
                </c:pt>
                <c:pt idx="8">
                  <c:v>345.4545454545455</c:v>
                </c:pt>
                <c:pt idx="9">
                  <c:v>0</c:v>
                </c:pt>
                <c:pt idx="10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912-4EB9-AE1B-3C23A2806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959616"/>
        <c:axId val="278961536"/>
      </c:scatterChart>
      <c:valAx>
        <c:axId val="27895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aFCF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278961536"/>
        <c:crosses val="autoZero"/>
        <c:crossBetween val="midCat"/>
        <c:majorUnit val="70"/>
      </c:valAx>
      <c:valAx>
        <c:axId val="27896153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aV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8959616"/>
        <c:crosses val="autoZero"/>
        <c:crossBetween val="midCat"/>
        <c:majorUnit val="700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308069111681879E-2"/>
          <c:y val="5.3897112860892389E-2"/>
          <c:w val="0.82402440235511099"/>
          <c:h val="0.829323896337179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'4.3.5 DCF Grundmodell'!$H$7</c:f>
              <c:strCache>
                <c:ptCount val="1"/>
                <c:pt idx="0">
                  <c:v>rL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dLbls>
            <c:dLbl>
              <c:idx val="39"/>
              <c:tx>
                <c:rich>
                  <a:bodyPr/>
                  <a:lstStyle/>
                  <a:p>
                    <a:r>
                      <a:rPr lang="en-US"/>
                      <a:t>r</a:t>
                    </a:r>
                    <a:r>
                      <a:rPr lang="en-US" baseline="-25000"/>
                      <a:t>L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F17F-4B60-9493-F4AA41BC8D6D}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'4.3.5 DCF Grundmodell'!$L$9:$L$48</c:f>
              <c:numCache>
                <c:formatCode>0.000</c:formatCode>
                <c:ptCount val="40"/>
                <c:pt idx="0">
                  <c:v>0</c:v>
                </c:pt>
                <c:pt idx="1">
                  <c:v>1.8675721561969439E-2</c:v>
                </c:pt>
                <c:pt idx="2">
                  <c:v>3.8062283737024222E-2</c:v>
                </c:pt>
                <c:pt idx="3">
                  <c:v>5.8201058201058198E-2</c:v>
                </c:pt>
                <c:pt idx="4">
                  <c:v>7.9136690647482008E-2</c:v>
                </c:pt>
                <c:pt idx="5">
                  <c:v>0.10091743119266054</c:v>
                </c:pt>
                <c:pt idx="6">
                  <c:v>0.12359550561797751</c:v>
                </c:pt>
                <c:pt idx="7">
                  <c:v>0.14722753346080306</c:v>
                </c:pt>
                <c:pt idx="8">
                  <c:v>0.17187499999999997</c:v>
                </c:pt>
                <c:pt idx="9">
                  <c:v>0.19760479041916165</c:v>
                </c:pt>
                <c:pt idx="10">
                  <c:v>0.22448979591836732</c:v>
                </c:pt>
                <c:pt idx="11">
                  <c:v>0.25260960334029225</c:v>
                </c:pt>
                <c:pt idx="12">
                  <c:v>0.28205128205128205</c:v>
                </c:pt>
                <c:pt idx="13">
                  <c:v>0.31291028446389496</c:v>
                </c:pt>
                <c:pt idx="14">
                  <c:v>0.34529147982062774</c:v>
                </c:pt>
                <c:pt idx="15">
                  <c:v>0.37931034482758619</c:v>
                </c:pt>
                <c:pt idx="16">
                  <c:v>0.41509433962264147</c:v>
                </c:pt>
                <c:pt idx="17">
                  <c:v>0.45278450363196121</c:v>
                </c:pt>
                <c:pt idx="18">
                  <c:v>0.49253731343283574</c:v>
                </c:pt>
                <c:pt idx="19">
                  <c:v>0.53452685421994883</c:v>
                </c:pt>
                <c:pt idx="20">
                  <c:v>0.57894736842105254</c:v>
                </c:pt>
                <c:pt idx="21">
                  <c:v>0.62601626016260159</c:v>
                </c:pt>
                <c:pt idx="22">
                  <c:v>0.67597765363128481</c:v>
                </c:pt>
                <c:pt idx="23">
                  <c:v>0.72910662824207484</c:v>
                </c:pt>
                <c:pt idx="24">
                  <c:v>0.78571428571428559</c:v>
                </c:pt>
                <c:pt idx="25">
                  <c:v>0.84615384615384603</c:v>
                </c:pt>
                <c:pt idx="26">
                  <c:v>0.91082802547770692</c:v>
                </c:pt>
                <c:pt idx="27">
                  <c:v>0.98019801980198007</c:v>
                </c:pt>
                <c:pt idx="28">
                  <c:v>1.054794520547945</c:v>
                </c:pt>
                <c:pt idx="29">
                  <c:v>1.1352313167259784</c:v>
                </c:pt>
                <c:pt idx="30">
                  <c:v>1.2222222222222221</c:v>
                </c:pt>
                <c:pt idx="31">
                  <c:v>1.3166023166023164</c:v>
                </c:pt>
                <c:pt idx="32">
                  <c:v>1.4193548387096773</c:v>
                </c:pt>
                <c:pt idx="33">
                  <c:v>1.5316455696202529</c:v>
                </c:pt>
                <c:pt idx="34">
                  <c:v>1.6548672566371678</c:v>
                </c:pt>
                <c:pt idx="35">
                  <c:v>1.7906976744186043</c:v>
                </c:pt>
                <c:pt idx="36">
                  <c:v>1.9411764705882348</c:v>
                </c:pt>
                <c:pt idx="37">
                  <c:v>2.1088082901554399</c:v>
                </c:pt>
                <c:pt idx="38">
                  <c:v>2.2967032967032961</c:v>
                </c:pt>
                <c:pt idx="39">
                  <c:v>2.5087719298245608</c:v>
                </c:pt>
              </c:numCache>
            </c:numRef>
          </c:xVal>
          <c:yVal>
            <c:numRef>
              <c:f>'4.3.5 DCF Grundmodell'!$H$9:$H$48</c:f>
              <c:numCache>
                <c:formatCode>0.00%</c:formatCode>
                <c:ptCount val="40"/>
                <c:pt idx="0">
                  <c:v>0.11</c:v>
                </c:pt>
                <c:pt idx="1">
                  <c:v>0.11074702886247878</c:v>
                </c:pt>
                <c:pt idx="2">
                  <c:v>0.11152249134948097</c:v>
                </c:pt>
                <c:pt idx="3">
                  <c:v>0.11232804232804233</c:v>
                </c:pt>
                <c:pt idx="4">
                  <c:v>0.11316546762589928</c:v>
                </c:pt>
                <c:pt idx="5">
                  <c:v>0.11403669724770642</c:v>
                </c:pt>
                <c:pt idx="6">
                  <c:v>0.11494382022471911</c:v>
                </c:pt>
                <c:pt idx="7">
                  <c:v>0.11588910133843212</c:v>
                </c:pt>
                <c:pt idx="8">
                  <c:v>0.11687499999999999</c:v>
                </c:pt>
                <c:pt idx="9">
                  <c:v>0.11790419161676646</c:v>
                </c:pt>
                <c:pt idx="10">
                  <c:v>0.11897959183673469</c:v>
                </c:pt>
                <c:pt idx="11">
                  <c:v>0.12010438413361169</c:v>
                </c:pt>
                <c:pt idx="12">
                  <c:v>0.12128205128205127</c:v>
                </c:pt>
                <c:pt idx="13">
                  <c:v>0.12251641137855579</c:v>
                </c:pt>
                <c:pt idx="14">
                  <c:v>0.12381165919282511</c:v>
                </c:pt>
                <c:pt idx="15">
                  <c:v>0.12517241379310345</c:v>
                </c:pt>
                <c:pt idx="16">
                  <c:v>0.12660377358490565</c:v>
                </c:pt>
                <c:pt idx="17">
                  <c:v>0.12811138014527845</c:v>
                </c:pt>
                <c:pt idx="18">
                  <c:v>0.12970149253731342</c:v>
                </c:pt>
                <c:pt idx="19">
                  <c:v>0.13138107416879796</c:v>
                </c:pt>
                <c:pt idx="20">
                  <c:v>0.13315789473684209</c:v>
                </c:pt>
                <c:pt idx="21">
                  <c:v>0.13504065040650406</c:v>
                </c:pt>
                <c:pt idx="22">
                  <c:v>0.13703910614525139</c:v>
                </c:pt>
                <c:pt idx="23">
                  <c:v>0.139164265129683</c:v>
                </c:pt>
                <c:pt idx="24">
                  <c:v>0.1414285714285714</c:v>
                </c:pt>
                <c:pt idx="25">
                  <c:v>0.14384615384615385</c:v>
                </c:pt>
                <c:pt idx="26">
                  <c:v>0.14643312101910827</c:v>
                </c:pt>
                <c:pt idx="27">
                  <c:v>0.1492079207920792</c:v>
                </c:pt>
                <c:pt idx="28">
                  <c:v>0.15219178082191781</c:v>
                </c:pt>
                <c:pt idx="29">
                  <c:v>0.15540925266903913</c:v>
                </c:pt>
                <c:pt idx="30">
                  <c:v>0.15888888888888889</c:v>
                </c:pt>
                <c:pt idx="31">
                  <c:v>0.16266409266409265</c:v>
                </c:pt>
                <c:pt idx="32">
                  <c:v>0.16677419354838707</c:v>
                </c:pt>
                <c:pt idx="33">
                  <c:v>0.17126582278481012</c:v>
                </c:pt>
                <c:pt idx="34">
                  <c:v>0.1761946902654867</c:v>
                </c:pt>
                <c:pt idx="35">
                  <c:v>0.18162790697674416</c:v>
                </c:pt>
                <c:pt idx="36">
                  <c:v>0.18764705882352939</c:v>
                </c:pt>
                <c:pt idx="37">
                  <c:v>0.19435233160621757</c:v>
                </c:pt>
                <c:pt idx="38">
                  <c:v>0.20186813186813182</c:v>
                </c:pt>
                <c:pt idx="39">
                  <c:v>0.2103508771929824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7F-4B60-9493-F4AA41BC8D6D}"/>
            </c:ext>
          </c:extLst>
        </c:ser>
        <c:ser>
          <c:idx val="1"/>
          <c:order val="1"/>
          <c:tx>
            <c:strRef>
              <c:f>'4.3.5 DCF Grundmodell'!$M$7</c:f>
              <c:strCache>
                <c:ptCount val="1"/>
                <c:pt idx="0">
                  <c:v>rU</c:v>
                </c:pt>
              </c:strCache>
            </c:strRef>
          </c:tx>
          <c:marker>
            <c:symbol val="none"/>
          </c:marker>
          <c:xVal>
            <c:numRef>
              <c:f>'4.3.5 DCF Grundmodell'!$L$9:$L$48</c:f>
              <c:numCache>
                <c:formatCode>0.000</c:formatCode>
                <c:ptCount val="40"/>
                <c:pt idx="0">
                  <c:v>0</c:v>
                </c:pt>
                <c:pt idx="1">
                  <c:v>1.8675721561969439E-2</c:v>
                </c:pt>
                <c:pt idx="2">
                  <c:v>3.8062283737024222E-2</c:v>
                </c:pt>
                <c:pt idx="3">
                  <c:v>5.8201058201058198E-2</c:v>
                </c:pt>
                <c:pt idx="4">
                  <c:v>7.9136690647482008E-2</c:v>
                </c:pt>
                <c:pt idx="5">
                  <c:v>0.10091743119266054</c:v>
                </c:pt>
                <c:pt idx="6">
                  <c:v>0.12359550561797751</c:v>
                </c:pt>
                <c:pt idx="7">
                  <c:v>0.14722753346080306</c:v>
                </c:pt>
                <c:pt idx="8">
                  <c:v>0.17187499999999997</c:v>
                </c:pt>
                <c:pt idx="9">
                  <c:v>0.19760479041916165</c:v>
                </c:pt>
                <c:pt idx="10">
                  <c:v>0.22448979591836732</c:v>
                </c:pt>
                <c:pt idx="11">
                  <c:v>0.25260960334029225</c:v>
                </c:pt>
                <c:pt idx="12">
                  <c:v>0.28205128205128205</c:v>
                </c:pt>
                <c:pt idx="13">
                  <c:v>0.31291028446389496</c:v>
                </c:pt>
                <c:pt idx="14">
                  <c:v>0.34529147982062774</c:v>
                </c:pt>
                <c:pt idx="15">
                  <c:v>0.37931034482758619</c:v>
                </c:pt>
                <c:pt idx="16">
                  <c:v>0.41509433962264147</c:v>
                </c:pt>
                <c:pt idx="17">
                  <c:v>0.45278450363196121</c:v>
                </c:pt>
                <c:pt idx="18">
                  <c:v>0.49253731343283574</c:v>
                </c:pt>
                <c:pt idx="19">
                  <c:v>0.53452685421994883</c:v>
                </c:pt>
                <c:pt idx="20">
                  <c:v>0.57894736842105254</c:v>
                </c:pt>
                <c:pt idx="21">
                  <c:v>0.62601626016260159</c:v>
                </c:pt>
                <c:pt idx="22">
                  <c:v>0.67597765363128481</c:v>
                </c:pt>
                <c:pt idx="23">
                  <c:v>0.72910662824207484</c:v>
                </c:pt>
                <c:pt idx="24">
                  <c:v>0.78571428571428559</c:v>
                </c:pt>
                <c:pt idx="25">
                  <c:v>0.84615384615384603</c:v>
                </c:pt>
                <c:pt idx="26">
                  <c:v>0.91082802547770692</c:v>
                </c:pt>
                <c:pt idx="27">
                  <c:v>0.98019801980198007</c:v>
                </c:pt>
                <c:pt idx="28">
                  <c:v>1.054794520547945</c:v>
                </c:pt>
                <c:pt idx="29">
                  <c:v>1.1352313167259784</c:v>
                </c:pt>
                <c:pt idx="30">
                  <c:v>1.2222222222222221</c:v>
                </c:pt>
                <c:pt idx="31">
                  <c:v>1.3166023166023164</c:v>
                </c:pt>
                <c:pt idx="32">
                  <c:v>1.4193548387096773</c:v>
                </c:pt>
                <c:pt idx="33">
                  <c:v>1.5316455696202529</c:v>
                </c:pt>
                <c:pt idx="34">
                  <c:v>1.6548672566371678</c:v>
                </c:pt>
                <c:pt idx="35">
                  <c:v>1.7906976744186043</c:v>
                </c:pt>
                <c:pt idx="36">
                  <c:v>1.9411764705882348</c:v>
                </c:pt>
                <c:pt idx="37">
                  <c:v>2.1088082901554399</c:v>
                </c:pt>
                <c:pt idx="38">
                  <c:v>2.2967032967032961</c:v>
                </c:pt>
                <c:pt idx="39">
                  <c:v>2.5087719298245608</c:v>
                </c:pt>
              </c:numCache>
            </c:numRef>
          </c:xVal>
          <c:yVal>
            <c:numRef>
              <c:f>'4.3.5 DCF Grundmodell'!$M$9:$M$48</c:f>
              <c:numCache>
                <c:formatCode>0%</c:formatCode>
                <c:ptCount val="40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0.11</c:v>
                </c:pt>
                <c:pt idx="6">
                  <c:v>0.11</c:v>
                </c:pt>
                <c:pt idx="7">
                  <c:v>0.11</c:v>
                </c:pt>
                <c:pt idx="8">
                  <c:v>0.11</c:v>
                </c:pt>
                <c:pt idx="9">
                  <c:v>0.11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0.11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4">
                  <c:v>0.11</c:v>
                </c:pt>
                <c:pt idx="25">
                  <c:v>0.11</c:v>
                </c:pt>
                <c:pt idx="26">
                  <c:v>0.11</c:v>
                </c:pt>
                <c:pt idx="27">
                  <c:v>0.11</c:v>
                </c:pt>
                <c:pt idx="28">
                  <c:v>0.11</c:v>
                </c:pt>
                <c:pt idx="29">
                  <c:v>0.11</c:v>
                </c:pt>
                <c:pt idx="30">
                  <c:v>0.11</c:v>
                </c:pt>
                <c:pt idx="31">
                  <c:v>0.11</c:v>
                </c:pt>
                <c:pt idx="32">
                  <c:v>0.11</c:v>
                </c:pt>
                <c:pt idx="33">
                  <c:v>0.11</c:v>
                </c:pt>
                <c:pt idx="34">
                  <c:v>0.11</c:v>
                </c:pt>
                <c:pt idx="35">
                  <c:v>0.11</c:v>
                </c:pt>
                <c:pt idx="36">
                  <c:v>0.11</c:v>
                </c:pt>
                <c:pt idx="37">
                  <c:v>0.11</c:v>
                </c:pt>
                <c:pt idx="38">
                  <c:v>0.11</c:v>
                </c:pt>
                <c:pt idx="39">
                  <c:v>0.11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7F-4B60-9493-F4AA41BC8D6D}"/>
            </c:ext>
          </c:extLst>
        </c:ser>
        <c:ser>
          <c:idx val="2"/>
          <c:order val="2"/>
          <c:tx>
            <c:strRef>
              <c:f>'4.3.5 DCF Grundmodell'!$N$7</c:f>
              <c:strCache>
                <c:ptCount val="1"/>
                <c:pt idx="0">
                  <c:v>i</c:v>
                </c:pt>
              </c:strCache>
            </c:strRef>
          </c:tx>
          <c:spPr>
            <a:ln>
              <a:solidFill>
                <a:srgbClr val="0067A9"/>
              </a:solidFill>
              <a:prstDash val="sysDash"/>
            </a:ln>
          </c:spPr>
          <c:marker>
            <c:symbol val="none"/>
          </c:marker>
          <c:dLbls>
            <c:dLbl>
              <c:idx val="39"/>
              <c:tx>
                <c:rich>
                  <a:bodyPr/>
                  <a:lstStyle/>
                  <a:p>
                    <a:r>
                      <a:rPr lang="en-US"/>
                      <a:t>i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F17F-4B60-9493-F4AA41BC8D6D}"/>
                </c:ext>
              </c:extLst>
            </c:dLbl>
            <c:spPr>
              <a:noFill/>
              <a:ln>
                <a:noFill/>
              </a:ln>
              <a:effectLst/>
            </c:spPr>
            <c:dLblPos val="b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'4.3.5 DCF Grundmodell'!$L$9:$L$48</c:f>
              <c:numCache>
                <c:formatCode>0.000</c:formatCode>
                <c:ptCount val="40"/>
                <c:pt idx="0">
                  <c:v>0</c:v>
                </c:pt>
                <c:pt idx="1">
                  <c:v>1.8675721561969439E-2</c:v>
                </c:pt>
                <c:pt idx="2">
                  <c:v>3.8062283737024222E-2</c:v>
                </c:pt>
                <c:pt idx="3">
                  <c:v>5.8201058201058198E-2</c:v>
                </c:pt>
                <c:pt idx="4">
                  <c:v>7.9136690647482008E-2</c:v>
                </c:pt>
                <c:pt idx="5">
                  <c:v>0.10091743119266054</c:v>
                </c:pt>
                <c:pt idx="6">
                  <c:v>0.12359550561797751</c:v>
                </c:pt>
                <c:pt idx="7">
                  <c:v>0.14722753346080306</c:v>
                </c:pt>
                <c:pt idx="8">
                  <c:v>0.17187499999999997</c:v>
                </c:pt>
                <c:pt idx="9">
                  <c:v>0.19760479041916165</c:v>
                </c:pt>
                <c:pt idx="10">
                  <c:v>0.22448979591836732</c:v>
                </c:pt>
                <c:pt idx="11">
                  <c:v>0.25260960334029225</c:v>
                </c:pt>
                <c:pt idx="12">
                  <c:v>0.28205128205128205</c:v>
                </c:pt>
                <c:pt idx="13">
                  <c:v>0.31291028446389496</c:v>
                </c:pt>
                <c:pt idx="14">
                  <c:v>0.34529147982062774</c:v>
                </c:pt>
                <c:pt idx="15">
                  <c:v>0.37931034482758619</c:v>
                </c:pt>
                <c:pt idx="16">
                  <c:v>0.41509433962264147</c:v>
                </c:pt>
                <c:pt idx="17">
                  <c:v>0.45278450363196121</c:v>
                </c:pt>
                <c:pt idx="18">
                  <c:v>0.49253731343283574</c:v>
                </c:pt>
                <c:pt idx="19">
                  <c:v>0.53452685421994883</c:v>
                </c:pt>
                <c:pt idx="20">
                  <c:v>0.57894736842105254</c:v>
                </c:pt>
                <c:pt idx="21">
                  <c:v>0.62601626016260159</c:v>
                </c:pt>
                <c:pt idx="22">
                  <c:v>0.67597765363128481</c:v>
                </c:pt>
                <c:pt idx="23">
                  <c:v>0.72910662824207484</c:v>
                </c:pt>
                <c:pt idx="24">
                  <c:v>0.78571428571428559</c:v>
                </c:pt>
                <c:pt idx="25">
                  <c:v>0.84615384615384603</c:v>
                </c:pt>
                <c:pt idx="26">
                  <c:v>0.91082802547770692</c:v>
                </c:pt>
                <c:pt idx="27">
                  <c:v>0.98019801980198007</c:v>
                </c:pt>
                <c:pt idx="28">
                  <c:v>1.054794520547945</c:v>
                </c:pt>
                <c:pt idx="29">
                  <c:v>1.1352313167259784</c:v>
                </c:pt>
                <c:pt idx="30">
                  <c:v>1.2222222222222221</c:v>
                </c:pt>
                <c:pt idx="31">
                  <c:v>1.3166023166023164</c:v>
                </c:pt>
                <c:pt idx="32">
                  <c:v>1.4193548387096773</c:v>
                </c:pt>
                <c:pt idx="33">
                  <c:v>1.5316455696202529</c:v>
                </c:pt>
                <c:pt idx="34">
                  <c:v>1.6548672566371678</c:v>
                </c:pt>
                <c:pt idx="35">
                  <c:v>1.7906976744186043</c:v>
                </c:pt>
                <c:pt idx="36">
                  <c:v>1.9411764705882348</c:v>
                </c:pt>
                <c:pt idx="37">
                  <c:v>2.1088082901554399</c:v>
                </c:pt>
                <c:pt idx="38">
                  <c:v>2.2967032967032961</c:v>
                </c:pt>
                <c:pt idx="39">
                  <c:v>2.5087719298245608</c:v>
                </c:pt>
              </c:numCache>
            </c:numRef>
          </c:xVal>
          <c:yVal>
            <c:numRef>
              <c:f>'4.3.5 DCF Grundmodell'!$N$9:$N$48</c:f>
              <c:numCache>
                <c:formatCode>0%</c:formatCode>
                <c:ptCount val="40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7.0000000000000007E-2</c:v>
                </c:pt>
                <c:pt idx="10">
                  <c:v>7.0000000000000007E-2</c:v>
                </c:pt>
                <c:pt idx="11">
                  <c:v>7.0000000000000007E-2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7.0000000000000007E-2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7.0000000000000007E-2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7.0000000000000007E-2</c:v>
                </c:pt>
                <c:pt idx="28">
                  <c:v>7.0000000000000007E-2</c:v>
                </c:pt>
                <c:pt idx="29">
                  <c:v>7.0000000000000007E-2</c:v>
                </c:pt>
                <c:pt idx="30">
                  <c:v>7.0000000000000007E-2</c:v>
                </c:pt>
                <c:pt idx="31">
                  <c:v>7.0000000000000007E-2</c:v>
                </c:pt>
                <c:pt idx="32">
                  <c:v>7.0000000000000007E-2</c:v>
                </c:pt>
                <c:pt idx="33">
                  <c:v>7.0000000000000007E-2</c:v>
                </c:pt>
                <c:pt idx="34">
                  <c:v>7.0000000000000007E-2</c:v>
                </c:pt>
                <c:pt idx="35">
                  <c:v>7.0000000000000007E-2</c:v>
                </c:pt>
                <c:pt idx="36">
                  <c:v>7.0000000000000007E-2</c:v>
                </c:pt>
                <c:pt idx="37">
                  <c:v>7.0000000000000007E-2</c:v>
                </c:pt>
                <c:pt idx="38">
                  <c:v>7.0000000000000007E-2</c:v>
                </c:pt>
                <c:pt idx="39">
                  <c:v>7.0000000000000007E-2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17F-4B60-9493-F4AA41BC8D6D}"/>
            </c:ext>
          </c:extLst>
        </c:ser>
        <c:ser>
          <c:idx val="3"/>
          <c:order val="3"/>
          <c:tx>
            <c:strRef>
              <c:f>'4.3.5 DCF Grundmodell'!$O$7</c:f>
              <c:strCache>
                <c:ptCount val="1"/>
                <c:pt idx="0">
                  <c:v>WACC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dLbls>
            <c:dLbl>
              <c:idx val="39"/>
              <c:layout>
                <c:manualLayout>
                  <c:x val="-0.16042780748663094"/>
                  <c:y val="-2.926929356039587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</a:t>
                    </a:r>
                    <a:r>
                      <a:rPr lang="en-US" baseline="-25000"/>
                      <a:t>U</a:t>
                    </a:r>
                    <a:r>
                      <a:rPr lang="en-US"/>
                      <a:t> = WACC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F17F-4B60-9493-F4AA41BC8D6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'4.3.5 DCF Grundmodell'!$L$9:$L$48</c:f>
              <c:numCache>
                <c:formatCode>0.000</c:formatCode>
                <c:ptCount val="40"/>
                <c:pt idx="0">
                  <c:v>0</c:v>
                </c:pt>
                <c:pt idx="1">
                  <c:v>1.8675721561969439E-2</c:v>
                </c:pt>
                <c:pt idx="2">
                  <c:v>3.8062283737024222E-2</c:v>
                </c:pt>
                <c:pt idx="3">
                  <c:v>5.8201058201058198E-2</c:v>
                </c:pt>
                <c:pt idx="4">
                  <c:v>7.9136690647482008E-2</c:v>
                </c:pt>
                <c:pt idx="5">
                  <c:v>0.10091743119266054</c:v>
                </c:pt>
                <c:pt idx="6">
                  <c:v>0.12359550561797751</c:v>
                </c:pt>
                <c:pt idx="7">
                  <c:v>0.14722753346080306</c:v>
                </c:pt>
                <c:pt idx="8">
                  <c:v>0.17187499999999997</c:v>
                </c:pt>
                <c:pt idx="9">
                  <c:v>0.19760479041916165</c:v>
                </c:pt>
                <c:pt idx="10">
                  <c:v>0.22448979591836732</c:v>
                </c:pt>
                <c:pt idx="11">
                  <c:v>0.25260960334029225</c:v>
                </c:pt>
                <c:pt idx="12">
                  <c:v>0.28205128205128205</c:v>
                </c:pt>
                <c:pt idx="13">
                  <c:v>0.31291028446389496</c:v>
                </c:pt>
                <c:pt idx="14">
                  <c:v>0.34529147982062774</c:v>
                </c:pt>
                <c:pt idx="15">
                  <c:v>0.37931034482758619</c:v>
                </c:pt>
                <c:pt idx="16">
                  <c:v>0.41509433962264147</c:v>
                </c:pt>
                <c:pt idx="17">
                  <c:v>0.45278450363196121</c:v>
                </c:pt>
                <c:pt idx="18">
                  <c:v>0.49253731343283574</c:v>
                </c:pt>
                <c:pt idx="19">
                  <c:v>0.53452685421994883</c:v>
                </c:pt>
                <c:pt idx="20">
                  <c:v>0.57894736842105254</c:v>
                </c:pt>
                <c:pt idx="21">
                  <c:v>0.62601626016260159</c:v>
                </c:pt>
                <c:pt idx="22">
                  <c:v>0.67597765363128481</c:v>
                </c:pt>
                <c:pt idx="23">
                  <c:v>0.72910662824207484</c:v>
                </c:pt>
                <c:pt idx="24">
                  <c:v>0.78571428571428559</c:v>
                </c:pt>
                <c:pt idx="25">
                  <c:v>0.84615384615384603</c:v>
                </c:pt>
                <c:pt idx="26">
                  <c:v>0.91082802547770692</c:v>
                </c:pt>
                <c:pt idx="27">
                  <c:v>0.98019801980198007</c:v>
                </c:pt>
                <c:pt idx="28">
                  <c:v>1.054794520547945</c:v>
                </c:pt>
                <c:pt idx="29">
                  <c:v>1.1352313167259784</c:v>
                </c:pt>
                <c:pt idx="30">
                  <c:v>1.2222222222222221</c:v>
                </c:pt>
                <c:pt idx="31">
                  <c:v>1.3166023166023164</c:v>
                </c:pt>
                <c:pt idx="32">
                  <c:v>1.4193548387096773</c:v>
                </c:pt>
                <c:pt idx="33">
                  <c:v>1.5316455696202529</c:v>
                </c:pt>
                <c:pt idx="34">
                  <c:v>1.6548672566371678</c:v>
                </c:pt>
                <c:pt idx="35">
                  <c:v>1.7906976744186043</c:v>
                </c:pt>
                <c:pt idx="36">
                  <c:v>1.9411764705882348</c:v>
                </c:pt>
                <c:pt idx="37">
                  <c:v>2.1088082901554399</c:v>
                </c:pt>
                <c:pt idx="38">
                  <c:v>2.2967032967032961</c:v>
                </c:pt>
                <c:pt idx="39">
                  <c:v>2.5087719298245608</c:v>
                </c:pt>
              </c:numCache>
            </c:numRef>
          </c:xVal>
          <c:yVal>
            <c:numRef>
              <c:f>'4.3.5 DCF Grundmodell'!$O$9:$O$48</c:f>
              <c:numCache>
                <c:formatCode>0%</c:formatCode>
                <c:ptCount val="40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0.11</c:v>
                </c:pt>
                <c:pt idx="6">
                  <c:v>0.11</c:v>
                </c:pt>
                <c:pt idx="7">
                  <c:v>0.11</c:v>
                </c:pt>
                <c:pt idx="8">
                  <c:v>0.11</c:v>
                </c:pt>
                <c:pt idx="9">
                  <c:v>0.11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0.11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4">
                  <c:v>0.11</c:v>
                </c:pt>
                <c:pt idx="25">
                  <c:v>0.11</c:v>
                </c:pt>
                <c:pt idx="26">
                  <c:v>0.11</c:v>
                </c:pt>
                <c:pt idx="27">
                  <c:v>0.11</c:v>
                </c:pt>
                <c:pt idx="28">
                  <c:v>0.11</c:v>
                </c:pt>
                <c:pt idx="29">
                  <c:v>0.11</c:v>
                </c:pt>
                <c:pt idx="30">
                  <c:v>0.11</c:v>
                </c:pt>
                <c:pt idx="31">
                  <c:v>0.11</c:v>
                </c:pt>
                <c:pt idx="32">
                  <c:v>0.11</c:v>
                </c:pt>
                <c:pt idx="33">
                  <c:v>0.11</c:v>
                </c:pt>
                <c:pt idx="34">
                  <c:v>0.11</c:v>
                </c:pt>
                <c:pt idx="35">
                  <c:v>0.11</c:v>
                </c:pt>
                <c:pt idx="36">
                  <c:v>0.11</c:v>
                </c:pt>
                <c:pt idx="37">
                  <c:v>0.11</c:v>
                </c:pt>
                <c:pt idx="38">
                  <c:v>0.11</c:v>
                </c:pt>
                <c:pt idx="39">
                  <c:v>0.11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17F-4B60-9493-F4AA41BC8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555264"/>
        <c:axId val="276557184"/>
      </c:scatterChart>
      <c:valAx>
        <c:axId val="276555264"/>
        <c:scaling>
          <c:orientation val="minMax"/>
          <c:max val="3"/>
          <c:min val="0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de-DE"/>
                  <a:t>Verschuldungsgrad</a:t>
                </a:r>
                <a:r>
                  <a:rPr lang="de-DE" baseline="0"/>
                  <a:t> (</a:t>
                </a:r>
                <a:r>
                  <a:rPr lang="de-DE"/>
                  <a:t>D/E)</a:t>
                </a:r>
              </a:p>
            </c:rich>
          </c:tx>
          <c:layout>
            <c:manualLayout>
              <c:xMode val="edge"/>
              <c:yMode val="edge"/>
              <c:x val="0.35081037330226772"/>
              <c:y val="0.9410570455199716"/>
            </c:manualLayout>
          </c:layout>
          <c:overlay val="0"/>
          <c:spPr>
            <a:noFill/>
          </c:spPr>
        </c:title>
        <c:numFmt formatCode="#,##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6557184"/>
        <c:crosses val="autoZero"/>
        <c:crossBetween val="midCat"/>
        <c:majorUnit val="0.2"/>
      </c:valAx>
      <c:valAx>
        <c:axId val="276557184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6555264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133" footer="0.4921259845000013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80108736407949"/>
          <c:y val="4.896465851766079E-2"/>
          <c:w val="0.83012973378327726"/>
          <c:h val="0.760422734617286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'4.3.5 DCF Grundmodell'!$I$7</c:f>
              <c:strCache>
                <c:ptCount val="1"/>
                <c:pt idx="0">
                  <c:v>Wert des EK</c:v>
                </c:pt>
              </c:strCache>
            </c:strRef>
          </c:tx>
          <c:spPr>
            <a:ln>
              <a:solidFill>
                <a:srgbClr val="004976"/>
              </a:solidFill>
              <a:prstDash val="sysDash"/>
            </a:ln>
          </c:spPr>
          <c:marker>
            <c:symbol val="none"/>
          </c:marker>
          <c:xVal>
            <c:numRef>
              <c:f>'4.3.5 DCF Grundmodell'!$F$9:$F$48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'4.3.5 DCF Grundmodell'!$I$9:$I$48</c:f>
              <c:numCache>
                <c:formatCode>#,##0</c:formatCode>
                <c:ptCount val="40"/>
                <c:pt idx="0">
                  <c:v>5454.545454545455</c:v>
                </c:pt>
                <c:pt idx="1">
                  <c:v>5354.545454545455</c:v>
                </c:pt>
                <c:pt idx="2">
                  <c:v>5254.545454545455</c:v>
                </c:pt>
                <c:pt idx="3">
                  <c:v>5154.545454545455</c:v>
                </c:pt>
                <c:pt idx="4">
                  <c:v>5054.545454545455</c:v>
                </c:pt>
                <c:pt idx="5">
                  <c:v>4954.545454545455</c:v>
                </c:pt>
                <c:pt idx="6">
                  <c:v>4854.545454545455</c:v>
                </c:pt>
                <c:pt idx="7">
                  <c:v>4754.545454545455</c:v>
                </c:pt>
                <c:pt idx="8">
                  <c:v>4654.545454545455</c:v>
                </c:pt>
                <c:pt idx="9">
                  <c:v>4554.545454545455</c:v>
                </c:pt>
                <c:pt idx="10">
                  <c:v>4454.545454545455</c:v>
                </c:pt>
                <c:pt idx="11">
                  <c:v>4354.545454545455</c:v>
                </c:pt>
                <c:pt idx="12">
                  <c:v>4254.545454545455</c:v>
                </c:pt>
                <c:pt idx="13">
                  <c:v>4154.545454545455</c:v>
                </c:pt>
                <c:pt idx="14">
                  <c:v>4054.545454545455</c:v>
                </c:pt>
                <c:pt idx="15">
                  <c:v>3954.545454545455</c:v>
                </c:pt>
                <c:pt idx="16">
                  <c:v>3854.545454545455</c:v>
                </c:pt>
                <c:pt idx="17">
                  <c:v>3754.545454545455</c:v>
                </c:pt>
                <c:pt idx="18">
                  <c:v>3654.545454545455</c:v>
                </c:pt>
                <c:pt idx="19">
                  <c:v>3554.545454545455</c:v>
                </c:pt>
                <c:pt idx="20">
                  <c:v>3454.545454545455</c:v>
                </c:pt>
                <c:pt idx="21">
                  <c:v>3354.545454545455</c:v>
                </c:pt>
                <c:pt idx="22">
                  <c:v>3254.545454545455</c:v>
                </c:pt>
                <c:pt idx="23">
                  <c:v>3154.545454545455</c:v>
                </c:pt>
                <c:pt idx="24">
                  <c:v>3054.545454545455</c:v>
                </c:pt>
                <c:pt idx="25">
                  <c:v>2954.545454545455</c:v>
                </c:pt>
                <c:pt idx="26">
                  <c:v>2854.545454545455</c:v>
                </c:pt>
                <c:pt idx="27">
                  <c:v>2754.545454545455</c:v>
                </c:pt>
                <c:pt idx="28">
                  <c:v>2654.545454545455</c:v>
                </c:pt>
                <c:pt idx="29">
                  <c:v>2554.545454545455</c:v>
                </c:pt>
                <c:pt idx="30">
                  <c:v>2454.545454545455</c:v>
                </c:pt>
                <c:pt idx="31">
                  <c:v>2354.545454545455</c:v>
                </c:pt>
                <c:pt idx="32">
                  <c:v>2254.545454545455</c:v>
                </c:pt>
                <c:pt idx="33">
                  <c:v>2154.545454545455</c:v>
                </c:pt>
                <c:pt idx="34">
                  <c:v>2054.545454545455</c:v>
                </c:pt>
                <c:pt idx="35">
                  <c:v>1954.545454545455</c:v>
                </c:pt>
                <c:pt idx="36">
                  <c:v>1854.545454545455</c:v>
                </c:pt>
                <c:pt idx="37">
                  <c:v>1754.545454545455</c:v>
                </c:pt>
                <c:pt idx="38">
                  <c:v>1654.545454545455</c:v>
                </c:pt>
                <c:pt idx="39">
                  <c:v>1554.545454545455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C74-4E21-BA13-ABD18DCF4C16}"/>
            </c:ext>
          </c:extLst>
        </c:ser>
        <c:ser>
          <c:idx val="1"/>
          <c:order val="1"/>
          <c:tx>
            <c:strRef>
              <c:f>'4.3.5 DCF Grundmodell'!$J$7</c:f>
              <c:strCache>
                <c:ptCount val="1"/>
                <c:pt idx="0">
                  <c:v>Eingesetztes EK</c:v>
                </c:pt>
              </c:strCache>
            </c:strRef>
          </c:tx>
          <c:spPr>
            <a:ln>
              <a:solidFill>
                <a:srgbClr val="009DFE"/>
              </a:solidFill>
              <a:prstDash val="sysDash"/>
            </a:ln>
          </c:spPr>
          <c:marker>
            <c:symbol val="none"/>
          </c:marker>
          <c:xVal>
            <c:numRef>
              <c:f>'4.3.5 DCF Grundmodell'!$F$9:$F$48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'4.3.5 DCF Grundmodell'!$J$9:$J$48</c:f>
              <c:numCache>
                <c:formatCode>#,##0</c:formatCode>
                <c:ptCount val="40"/>
                <c:pt idx="0">
                  <c:v>4000</c:v>
                </c:pt>
                <c:pt idx="1">
                  <c:v>3900</c:v>
                </c:pt>
                <c:pt idx="2">
                  <c:v>3800</c:v>
                </c:pt>
                <c:pt idx="3">
                  <c:v>3700</c:v>
                </c:pt>
                <c:pt idx="4">
                  <c:v>3600</c:v>
                </c:pt>
                <c:pt idx="5">
                  <c:v>3500</c:v>
                </c:pt>
                <c:pt idx="6">
                  <c:v>3400</c:v>
                </c:pt>
                <c:pt idx="7">
                  <c:v>3300</c:v>
                </c:pt>
                <c:pt idx="8">
                  <c:v>3200</c:v>
                </c:pt>
                <c:pt idx="9">
                  <c:v>3100</c:v>
                </c:pt>
                <c:pt idx="10">
                  <c:v>3000</c:v>
                </c:pt>
                <c:pt idx="11">
                  <c:v>2900</c:v>
                </c:pt>
                <c:pt idx="12">
                  <c:v>2800</c:v>
                </c:pt>
                <c:pt idx="13">
                  <c:v>2700</c:v>
                </c:pt>
                <c:pt idx="14">
                  <c:v>2600</c:v>
                </c:pt>
                <c:pt idx="15">
                  <c:v>2500</c:v>
                </c:pt>
                <c:pt idx="16">
                  <c:v>2400</c:v>
                </c:pt>
                <c:pt idx="17">
                  <c:v>2300</c:v>
                </c:pt>
                <c:pt idx="18">
                  <c:v>2200</c:v>
                </c:pt>
                <c:pt idx="19">
                  <c:v>2100</c:v>
                </c:pt>
                <c:pt idx="20">
                  <c:v>2000</c:v>
                </c:pt>
                <c:pt idx="21">
                  <c:v>1900</c:v>
                </c:pt>
                <c:pt idx="22">
                  <c:v>1800</c:v>
                </c:pt>
                <c:pt idx="23">
                  <c:v>1700</c:v>
                </c:pt>
                <c:pt idx="24">
                  <c:v>1600</c:v>
                </c:pt>
                <c:pt idx="25">
                  <c:v>1500</c:v>
                </c:pt>
                <c:pt idx="26">
                  <c:v>1400</c:v>
                </c:pt>
                <c:pt idx="27">
                  <c:v>1300</c:v>
                </c:pt>
                <c:pt idx="28">
                  <c:v>1200</c:v>
                </c:pt>
                <c:pt idx="29">
                  <c:v>1100</c:v>
                </c:pt>
                <c:pt idx="30">
                  <c:v>1000</c:v>
                </c:pt>
                <c:pt idx="31">
                  <c:v>900</c:v>
                </c:pt>
                <c:pt idx="32">
                  <c:v>800</c:v>
                </c:pt>
                <c:pt idx="33">
                  <c:v>700</c:v>
                </c:pt>
                <c:pt idx="34">
                  <c:v>600</c:v>
                </c:pt>
                <c:pt idx="35">
                  <c:v>500</c:v>
                </c:pt>
                <c:pt idx="36">
                  <c:v>400</c:v>
                </c:pt>
                <c:pt idx="37">
                  <c:v>300</c:v>
                </c:pt>
                <c:pt idx="38">
                  <c:v>200</c:v>
                </c:pt>
                <c:pt idx="39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C74-4E21-BA13-ABD18DCF4C16}"/>
            </c:ext>
          </c:extLst>
        </c:ser>
        <c:ser>
          <c:idx val="2"/>
          <c:order val="2"/>
          <c:tx>
            <c:strRef>
              <c:f>'4.3.5 DCF Grundmodell'!$K$7</c:f>
              <c:strCache>
                <c:ptCount val="1"/>
                <c:pt idx="0">
                  <c:v>NPV</c:v>
                </c:pt>
              </c:strCache>
            </c:strRef>
          </c:tx>
          <c:spPr>
            <a:ln>
              <a:solidFill>
                <a:srgbClr val="007FCE"/>
              </a:solidFill>
              <a:prstDash val="solid"/>
            </a:ln>
          </c:spPr>
          <c:marker>
            <c:symbol val="none"/>
          </c:marker>
          <c:xVal>
            <c:numRef>
              <c:f>'4.3.5 DCF Grundmodell'!$F$9:$F$48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'4.3.5 DCF Grundmodell'!$K$9:$K$48</c:f>
              <c:numCache>
                <c:formatCode>#,##0</c:formatCode>
                <c:ptCount val="40"/>
                <c:pt idx="0">
                  <c:v>1454.545454545455</c:v>
                </c:pt>
                <c:pt idx="1">
                  <c:v>1454.545454545455</c:v>
                </c:pt>
                <c:pt idx="2">
                  <c:v>1454.545454545455</c:v>
                </c:pt>
                <c:pt idx="3">
                  <c:v>1454.545454545455</c:v>
                </c:pt>
                <c:pt idx="4">
                  <c:v>1454.545454545455</c:v>
                </c:pt>
                <c:pt idx="5">
                  <c:v>1454.545454545455</c:v>
                </c:pt>
                <c:pt idx="6">
                  <c:v>1454.545454545455</c:v>
                </c:pt>
                <c:pt idx="7">
                  <c:v>1454.545454545455</c:v>
                </c:pt>
                <c:pt idx="8">
                  <c:v>1454.545454545455</c:v>
                </c:pt>
                <c:pt idx="9">
                  <c:v>1454.545454545455</c:v>
                </c:pt>
                <c:pt idx="10">
                  <c:v>1454.545454545455</c:v>
                </c:pt>
                <c:pt idx="11">
                  <c:v>1454.545454545455</c:v>
                </c:pt>
                <c:pt idx="12">
                  <c:v>1454.545454545455</c:v>
                </c:pt>
                <c:pt idx="13">
                  <c:v>1454.545454545455</c:v>
                </c:pt>
                <c:pt idx="14">
                  <c:v>1454.545454545455</c:v>
                </c:pt>
                <c:pt idx="15">
                  <c:v>1454.545454545455</c:v>
                </c:pt>
                <c:pt idx="16">
                  <c:v>1454.545454545455</c:v>
                </c:pt>
                <c:pt idx="17">
                  <c:v>1454.545454545455</c:v>
                </c:pt>
                <c:pt idx="18">
                  <c:v>1454.545454545455</c:v>
                </c:pt>
                <c:pt idx="19">
                  <c:v>1454.545454545455</c:v>
                </c:pt>
                <c:pt idx="20">
                  <c:v>1454.545454545455</c:v>
                </c:pt>
                <c:pt idx="21">
                  <c:v>1454.545454545455</c:v>
                </c:pt>
                <c:pt idx="22">
                  <c:v>1454.545454545455</c:v>
                </c:pt>
                <c:pt idx="23">
                  <c:v>1454.545454545455</c:v>
                </c:pt>
                <c:pt idx="24">
                  <c:v>1454.545454545455</c:v>
                </c:pt>
                <c:pt idx="25">
                  <c:v>1454.545454545455</c:v>
                </c:pt>
                <c:pt idx="26">
                  <c:v>1454.545454545455</c:v>
                </c:pt>
                <c:pt idx="27">
                  <c:v>1454.545454545455</c:v>
                </c:pt>
                <c:pt idx="28">
                  <c:v>1454.545454545455</c:v>
                </c:pt>
                <c:pt idx="29">
                  <c:v>1454.545454545455</c:v>
                </c:pt>
                <c:pt idx="30">
                  <c:v>1454.545454545455</c:v>
                </c:pt>
                <c:pt idx="31">
                  <c:v>1454.545454545455</c:v>
                </c:pt>
                <c:pt idx="32">
                  <c:v>1454.545454545455</c:v>
                </c:pt>
                <c:pt idx="33">
                  <c:v>1454.545454545455</c:v>
                </c:pt>
                <c:pt idx="34">
                  <c:v>1454.545454545455</c:v>
                </c:pt>
                <c:pt idx="35">
                  <c:v>1454.545454545455</c:v>
                </c:pt>
                <c:pt idx="36">
                  <c:v>1454.545454545455</c:v>
                </c:pt>
                <c:pt idx="37">
                  <c:v>1454.545454545455</c:v>
                </c:pt>
                <c:pt idx="38">
                  <c:v>1454.545454545455</c:v>
                </c:pt>
                <c:pt idx="39">
                  <c:v>1454.545454545455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C74-4E21-BA13-ABD18DCF4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602496"/>
        <c:axId val="278604416"/>
      </c:scatterChart>
      <c:valAx>
        <c:axId val="278602496"/>
        <c:scaling>
          <c:orientation val="minMax"/>
          <c:max val="4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Fremdkapital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8604416"/>
        <c:crosses val="autoZero"/>
        <c:crossBetween val="midCat"/>
      </c:valAx>
      <c:valAx>
        <c:axId val="278604416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860249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8277146606674166"/>
          <c:y val="0.91083009623797029"/>
          <c:w val="0.63445706786651668"/>
          <c:h val="7.5836570428696418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133" footer="0.49212598450000133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17735283089611"/>
          <c:y val="6.4305843348528804E-2"/>
          <c:w val="0.83820359955005619"/>
          <c:h val="0.67440579861292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'4.3.5 DCF Grundmodell'!$G$7</c:f>
              <c:strCache>
                <c:ptCount val="1"/>
                <c:pt idx="0">
                  <c:v>IRR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'4.3.5 DCF Grundmodell'!$F$9:$F$48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'4.3.5 DCF Grundmodell'!$G$9:$G$48</c:f>
              <c:numCache>
                <c:formatCode>0.00%</c:formatCode>
                <c:ptCount val="40"/>
                <c:pt idx="0">
                  <c:v>0.15</c:v>
                </c:pt>
                <c:pt idx="1">
                  <c:v>0.15205128205128204</c:v>
                </c:pt>
                <c:pt idx="2">
                  <c:v>0.15421052631578946</c:v>
                </c:pt>
                <c:pt idx="3">
                  <c:v>0.1564864864864865</c:v>
                </c:pt>
                <c:pt idx="4">
                  <c:v>0.15888888888888889</c:v>
                </c:pt>
                <c:pt idx="5">
                  <c:v>0.16142857142857142</c:v>
                </c:pt>
                <c:pt idx="6">
                  <c:v>0.16411764705882353</c:v>
                </c:pt>
                <c:pt idx="7">
                  <c:v>0.16696969696969696</c:v>
                </c:pt>
                <c:pt idx="8">
                  <c:v>0.17</c:v>
                </c:pt>
                <c:pt idx="9">
                  <c:v>0.1732258064516129</c:v>
                </c:pt>
                <c:pt idx="10">
                  <c:v>0.17666666666666667</c:v>
                </c:pt>
                <c:pt idx="11">
                  <c:v>0.1803448275862069</c:v>
                </c:pt>
                <c:pt idx="12">
                  <c:v>0.18428571428571427</c:v>
                </c:pt>
                <c:pt idx="13">
                  <c:v>0.18851851851851853</c:v>
                </c:pt>
                <c:pt idx="14">
                  <c:v>0.19307692307692309</c:v>
                </c:pt>
                <c:pt idx="15">
                  <c:v>0.19800000000000001</c:v>
                </c:pt>
                <c:pt idx="16">
                  <c:v>0.20333333333333334</c:v>
                </c:pt>
                <c:pt idx="17">
                  <c:v>0.2091304347826087</c:v>
                </c:pt>
                <c:pt idx="18">
                  <c:v>0.21545454545454545</c:v>
                </c:pt>
                <c:pt idx="19">
                  <c:v>0.22238095238095237</c:v>
                </c:pt>
                <c:pt idx="20">
                  <c:v>0.23</c:v>
                </c:pt>
                <c:pt idx="21">
                  <c:v>0.23842105263157895</c:v>
                </c:pt>
                <c:pt idx="22">
                  <c:v>0.24777777777777779</c:v>
                </c:pt>
                <c:pt idx="23">
                  <c:v>0.25823529411764706</c:v>
                </c:pt>
                <c:pt idx="24">
                  <c:v>0.27</c:v>
                </c:pt>
                <c:pt idx="25">
                  <c:v>0.28333333333333333</c:v>
                </c:pt>
                <c:pt idx="26">
                  <c:v>0.2985714285714286</c:v>
                </c:pt>
                <c:pt idx="27">
                  <c:v>0.31615384615384617</c:v>
                </c:pt>
                <c:pt idx="28">
                  <c:v>0.33666666666666667</c:v>
                </c:pt>
                <c:pt idx="29">
                  <c:v>0.3609090909090909</c:v>
                </c:pt>
                <c:pt idx="30">
                  <c:v>0.39</c:v>
                </c:pt>
                <c:pt idx="31">
                  <c:v>0.42555555555555558</c:v>
                </c:pt>
                <c:pt idx="32">
                  <c:v>0.47</c:v>
                </c:pt>
                <c:pt idx="33">
                  <c:v>0.52714285714285714</c:v>
                </c:pt>
                <c:pt idx="34">
                  <c:v>0.60333333333333339</c:v>
                </c:pt>
                <c:pt idx="35">
                  <c:v>0.71</c:v>
                </c:pt>
                <c:pt idx="36">
                  <c:v>0.87</c:v>
                </c:pt>
                <c:pt idx="37">
                  <c:v>1.1366666666666667</c:v>
                </c:pt>
                <c:pt idx="38">
                  <c:v>1.67</c:v>
                </c:pt>
                <c:pt idx="39">
                  <c:v>3.27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A0-44AE-9DFC-57DEBCBE4CA9}"/>
            </c:ext>
          </c:extLst>
        </c:ser>
        <c:ser>
          <c:idx val="1"/>
          <c:order val="1"/>
          <c:tx>
            <c:strRef>
              <c:f>'4.3.5 DCF Grundmodell'!$H$7</c:f>
              <c:strCache>
                <c:ptCount val="1"/>
                <c:pt idx="0">
                  <c:v>rL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'4.3.5 DCF Grundmodell'!$F$9:$F$48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'4.3.5 DCF Grundmodell'!$H$9:$H$48</c:f>
              <c:numCache>
                <c:formatCode>0.00%</c:formatCode>
                <c:ptCount val="40"/>
                <c:pt idx="0">
                  <c:v>0.11</c:v>
                </c:pt>
                <c:pt idx="1">
                  <c:v>0.11074702886247878</c:v>
                </c:pt>
                <c:pt idx="2">
                  <c:v>0.11152249134948097</c:v>
                </c:pt>
                <c:pt idx="3">
                  <c:v>0.11232804232804233</c:v>
                </c:pt>
                <c:pt idx="4">
                  <c:v>0.11316546762589928</c:v>
                </c:pt>
                <c:pt idx="5">
                  <c:v>0.11403669724770642</c:v>
                </c:pt>
                <c:pt idx="6">
                  <c:v>0.11494382022471911</c:v>
                </c:pt>
                <c:pt idx="7">
                  <c:v>0.11588910133843212</c:v>
                </c:pt>
                <c:pt idx="8">
                  <c:v>0.11687499999999999</c:v>
                </c:pt>
                <c:pt idx="9">
                  <c:v>0.11790419161676646</c:v>
                </c:pt>
                <c:pt idx="10">
                  <c:v>0.11897959183673469</c:v>
                </c:pt>
                <c:pt idx="11">
                  <c:v>0.12010438413361169</c:v>
                </c:pt>
                <c:pt idx="12">
                  <c:v>0.12128205128205127</c:v>
                </c:pt>
                <c:pt idx="13">
                  <c:v>0.12251641137855579</c:v>
                </c:pt>
                <c:pt idx="14">
                  <c:v>0.12381165919282511</c:v>
                </c:pt>
                <c:pt idx="15">
                  <c:v>0.12517241379310345</c:v>
                </c:pt>
                <c:pt idx="16">
                  <c:v>0.12660377358490565</c:v>
                </c:pt>
                <c:pt idx="17">
                  <c:v>0.12811138014527845</c:v>
                </c:pt>
                <c:pt idx="18">
                  <c:v>0.12970149253731342</c:v>
                </c:pt>
                <c:pt idx="19">
                  <c:v>0.13138107416879796</c:v>
                </c:pt>
                <c:pt idx="20">
                  <c:v>0.13315789473684209</c:v>
                </c:pt>
                <c:pt idx="21">
                  <c:v>0.13504065040650406</c:v>
                </c:pt>
                <c:pt idx="22">
                  <c:v>0.13703910614525139</c:v>
                </c:pt>
                <c:pt idx="23">
                  <c:v>0.139164265129683</c:v>
                </c:pt>
                <c:pt idx="24">
                  <c:v>0.1414285714285714</c:v>
                </c:pt>
                <c:pt idx="25">
                  <c:v>0.14384615384615385</c:v>
                </c:pt>
                <c:pt idx="26">
                  <c:v>0.14643312101910827</c:v>
                </c:pt>
                <c:pt idx="27">
                  <c:v>0.1492079207920792</c:v>
                </c:pt>
                <c:pt idx="28">
                  <c:v>0.15219178082191781</c:v>
                </c:pt>
                <c:pt idx="29">
                  <c:v>0.15540925266903913</c:v>
                </c:pt>
                <c:pt idx="30">
                  <c:v>0.15888888888888889</c:v>
                </c:pt>
                <c:pt idx="31">
                  <c:v>0.16266409266409265</c:v>
                </c:pt>
                <c:pt idx="32">
                  <c:v>0.16677419354838707</c:v>
                </c:pt>
                <c:pt idx="33">
                  <c:v>0.17126582278481012</c:v>
                </c:pt>
                <c:pt idx="34">
                  <c:v>0.1761946902654867</c:v>
                </c:pt>
                <c:pt idx="35">
                  <c:v>0.18162790697674416</c:v>
                </c:pt>
                <c:pt idx="36">
                  <c:v>0.18764705882352939</c:v>
                </c:pt>
                <c:pt idx="37">
                  <c:v>0.19435233160621757</c:v>
                </c:pt>
                <c:pt idx="38">
                  <c:v>0.20186813186813182</c:v>
                </c:pt>
                <c:pt idx="39">
                  <c:v>0.2103508771929824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A0-44AE-9DFC-57DEBCBE4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619648"/>
        <c:axId val="276621568"/>
      </c:scatterChart>
      <c:valAx>
        <c:axId val="276619648"/>
        <c:scaling>
          <c:orientation val="minMax"/>
          <c:max val="4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Fremdkapital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6621568"/>
        <c:crosses val="autoZero"/>
        <c:crossBetween val="midCat"/>
      </c:valAx>
      <c:valAx>
        <c:axId val="27662156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661964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9412860892388452"/>
          <c:y val="0.91142062540195723"/>
          <c:w val="0.21174278215223097"/>
          <c:h val="7.5334341485460019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133" footer="0.49212598450000133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003262092238467"/>
          <c:y val="3.9059594820311884E-2"/>
          <c:w val="0.7695479940007498"/>
          <c:h val="0.74558737987043788"/>
        </c:manualLayout>
      </c:layout>
      <c:scatterChart>
        <c:scatterStyle val="lineMarker"/>
        <c:varyColors val="0"/>
        <c:ser>
          <c:idx val="0"/>
          <c:order val="0"/>
          <c:spPr>
            <a:ln w="22225"/>
          </c:spPr>
          <c:marker>
            <c:symbol val="none"/>
          </c:marker>
          <c:dPt>
            <c:idx val="0"/>
            <c:bubble3D val="0"/>
            <c:spPr>
              <a:ln w="22225"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7A38-4D44-8B8A-B343238D7A13}"/>
              </c:ext>
            </c:extLst>
          </c:dPt>
          <c:dPt>
            <c:idx val="1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0067A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7A38-4D44-8B8A-B343238D7A13}"/>
              </c:ext>
            </c:extLst>
          </c:dPt>
          <c:dPt>
            <c:idx val="2"/>
            <c:bubble3D val="0"/>
            <c:spPr>
              <a:ln w="22225">
                <a:solidFill>
                  <a:srgbClr val="0067A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7A38-4D44-8B8A-B343238D7A13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0067A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7A38-4D44-8B8A-B343238D7A13}"/>
              </c:ext>
            </c:extLst>
          </c:dPt>
          <c:dPt>
            <c:idx val="4"/>
            <c:bubble3D val="0"/>
            <c:spPr>
              <a:ln w="22225">
                <a:solidFill>
                  <a:srgbClr val="0067A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7A38-4D44-8B8A-B343238D7A13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0B-7A38-4D44-8B8A-B343238D7A13}"/>
              </c:ext>
            </c:extLst>
          </c:dPt>
          <c:dPt>
            <c:idx val="6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0D-7A38-4D44-8B8A-B343238D7A13}"/>
              </c:ext>
            </c:extLst>
          </c:dPt>
          <c:dPt>
            <c:idx val="7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0F-7A38-4D44-8B8A-B343238D7A13}"/>
              </c:ext>
            </c:extLst>
          </c:dPt>
          <c:dPt>
            <c:idx val="8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11-7A38-4D44-8B8A-B343238D7A13}"/>
              </c:ext>
            </c:extLst>
          </c:dPt>
          <c:dPt>
            <c:idx val="9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13-7A38-4D44-8B8A-B343238D7A13}"/>
              </c:ext>
            </c:extLst>
          </c:dPt>
          <c:dPt>
            <c:idx val="10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15-7A38-4D44-8B8A-B343238D7A13}"/>
              </c:ext>
            </c:extLst>
          </c:dPt>
          <c:dPt>
            <c:idx val="11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17-7A38-4D44-8B8A-B343238D7A13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 baseline="0">
                        <a:latin typeface="Arial" pitchFamily="34" charset="0"/>
                        <a:cs typeface="Arial" pitchFamily="34" charset="0"/>
                      </a:rPr>
                      <a:t>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7A38-4D44-8B8A-B343238D7A1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1000" b="0" i="0" u="none" strike="noStrike" baseline="0">
                        <a:effectLst/>
                      </a:rPr>
                      <a:t>V</a:t>
                    </a:r>
                    <a:r>
                      <a:rPr lang="en-US" sz="1000" b="0" i="0" u="none" strike="noStrike" baseline="-25000">
                        <a:effectLst/>
                      </a:rPr>
                      <a:t>U</a:t>
                    </a:r>
                    <a:endParaRPr 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7A38-4D44-8B8A-B343238D7A1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A38-4D44-8B8A-B343238D7A1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baseline="0">
                        <a:latin typeface="Arial" pitchFamily="34" charset="0"/>
                        <a:cs typeface="Arial" pitchFamily="34" charset="0"/>
                      </a:rPr>
                      <a:t>E</a:t>
                    </a:r>
                    <a:endParaRPr lang="en-US" baseline="-25000"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7A38-4D44-8B8A-B343238D7A1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A38-4D44-8B8A-B343238D7A13}"/>
                </c:ext>
              </c:extLst>
            </c:dLbl>
            <c:dLbl>
              <c:idx val="5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A38-4D44-8B8A-B343238D7A13}"/>
                </c:ext>
              </c:extLst>
            </c:dLbl>
            <c:dLbl>
              <c:idx val="6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A38-4D44-8B8A-B343238D7A13}"/>
                </c:ext>
              </c:extLst>
            </c:dLbl>
            <c:dLbl>
              <c:idx val="7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A38-4D44-8B8A-B343238D7A13}"/>
                </c:ext>
              </c:extLst>
            </c:dLbl>
            <c:dLbl>
              <c:idx val="8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A38-4D44-8B8A-B343238D7A13}"/>
                </c:ext>
              </c:extLst>
            </c:dLbl>
            <c:dLbl>
              <c:idx val="9"/>
              <c:layout>
                <c:manualLayout>
                  <c:x val="-4.350426451644402E-2"/>
                  <c:y val="3.6857349115109218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A38-4D44-8B8A-B343238D7A13}"/>
                </c:ext>
              </c:extLst>
            </c:dLbl>
            <c:dLbl>
              <c:idx val="10"/>
              <c:layout>
                <c:manualLayout>
                  <c:x val="-4.350426451644402E-2"/>
                  <c:y val="3.6857349115109218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A38-4D44-8B8A-B343238D7A13}"/>
                </c:ext>
              </c:extLst>
            </c:dLbl>
            <c:dLbl>
              <c:idx val="11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A38-4D44-8B8A-B343238D7A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aseline="0">
                    <a:latin typeface="Arial" pitchFamily="34" charset="0"/>
                    <a:cs typeface="Arial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'4.3.6 DCF Gewinnsteuer'!$B$58:$B$69</c:f>
              <c:numCache>
                <c:formatCode>#,##0</c:formatCode>
                <c:ptCount val="12"/>
                <c:pt idx="0">
                  <c:v>416</c:v>
                </c:pt>
                <c:pt idx="1">
                  <c:v>360</c:v>
                </c:pt>
                <c:pt idx="2" formatCode="General">
                  <c:v>0</c:v>
                </c:pt>
                <c:pt idx="3">
                  <c:v>276</c:v>
                </c:pt>
                <c:pt idx="4">
                  <c:v>360</c:v>
                </c:pt>
                <c:pt idx="5">
                  <c:v>416</c:v>
                </c:pt>
                <c:pt idx="6">
                  <c:v>0</c:v>
                </c:pt>
                <c:pt idx="7" formatCode="General">
                  <c:v>0</c:v>
                </c:pt>
                <c:pt idx="8" formatCode="General">
                  <c:v>0</c:v>
                </c:pt>
                <c:pt idx="9">
                  <c:v>276</c:v>
                </c:pt>
                <c:pt idx="10" formatCode="General">
                  <c:v>360</c:v>
                </c:pt>
                <c:pt idx="11">
                  <c:v>416</c:v>
                </c:pt>
              </c:numCache>
            </c:numRef>
          </c:xVal>
          <c:yVal>
            <c:numRef>
              <c:f>'4.3.6 DCF Gewinnsteuer'!$C$58:$C$69</c:f>
              <c:numCache>
                <c:formatCode>#,##0</c:formatCode>
                <c:ptCount val="12"/>
                <c:pt idx="0">
                  <c:v>4072.7272727272725</c:v>
                </c:pt>
                <c:pt idx="1">
                  <c:v>3273</c:v>
                </c:pt>
                <c:pt idx="2" formatCode="General">
                  <c:v>0</c:v>
                </c:pt>
                <c:pt idx="3">
                  <c:v>2072.7272727272725</c:v>
                </c:pt>
                <c:pt idx="4">
                  <c:v>3272.7272727272725</c:v>
                </c:pt>
                <c:pt idx="5">
                  <c:v>4072.7272727272725</c:v>
                </c:pt>
                <c:pt idx="6">
                  <c:v>4072.7272727272725</c:v>
                </c:pt>
                <c:pt idx="7">
                  <c:v>3272.7272727272725</c:v>
                </c:pt>
                <c:pt idx="8">
                  <c:v>2072.7272727272725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A38-4D44-8B8A-B343238D7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8343680"/>
        <c:axId val="278345600"/>
      </c:scatterChart>
      <c:valAx>
        <c:axId val="278343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FCF</a:t>
                </a:r>
              </a:p>
            </c:rich>
          </c:tx>
          <c:layout>
            <c:manualLayout>
              <c:xMode val="edge"/>
              <c:yMode val="edge"/>
              <c:x val="0.46642794996535042"/>
              <c:y val="0.90858344722011697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8345600"/>
        <c:crosses val="autoZero"/>
        <c:crossBetween val="midCat"/>
        <c:majorUnit val="500"/>
      </c:valAx>
      <c:valAx>
        <c:axId val="27834560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V</a:t>
                </a:r>
              </a:p>
            </c:rich>
          </c:tx>
          <c:layout>
            <c:manualLayout>
              <c:xMode val="edge"/>
              <c:yMode val="edge"/>
              <c:x val="5.88058062628081E-3"/>
              <c:y val="0.3896079723833549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8343680"/>
        <c:crosses val="autoZero"/>
        <c:crossBetween val="midCat"/>
        <c:majorUnit val="5000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Times New Roman" pitchFamily="18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93850123179945"/>
          <c:y val="3.8643050792791095E-2"/>
          <c:w val="0.7955572578540463"/>
          <c:h val="0.72717844425465061"/>
        </c:manualLayout>
      </c:layout>
      <c:scatterChart>
        <c:scatterStyle val="lineMarker"/>
        <c:varyColors val="0"/>
        <c:ser>
          <c:idx val="0"/>
          <c:order val="0"/>
          <c:spPr>
            <a:ln w="22225" cmpd="sng">
              <a:solidFill>
                <a:schemeClr val="accent1"/>
              </a:solidFill>
              <a:prstDash val="solid"/>
              <a:headEnd type="none"/>
              <a:tailEnd type="none"/>
            </a:ln>
          </c:spPr>
          <c:marker>
            <c:symbol val="none"/>
          </c:marker>
          <c:dPt>
            <c:idx val="0"/>
            <c:bubble3D val="0"/>
            <c:spPr>
              <a:ln w="22225" cmpd="sng">
                <a:solidFill>
                  <a:srgbClr val="0067A9"/>
                </a:solidFill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01-D859-4778-A053-A944F1BACD68}"/>
              </c:ext>
            </c:extLst>
          </c:dPt>
          <c:dPt>
            <c:idx val="1"/>
            <c:bubble3D val="0"/>
            <c:spPr>
              <a:ln w="22225" cmpd="sng">
                <a:solidFill>
                  <a:srgbClr val="0067A9"/>
                </a:solidFill>
                <a:prstDash val="solid"/>
                <a:headEnd type="none"/>
                <a:tailEnd type="arrow" w="sm" len="med"/>
              </a:ln>
            </c:spPr>
            <c:extLst>
              <c:ext xmlns:c16="http://schemas.microsoft.com/office/drawing/2014/chart" uri="{C3380CC4-5D6E-409C-BE32-E72D297353CC}">
                <c16:uniqueId val="{00000003-D859-4778-A053-A944F1BACD68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 cmpd="sng">
                <a:solidFill>
                  <a:srgbClr val="0067A9"/>
                </a:solidFill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05-D859-4778-A053-A944F1BACD68}"/>
              </c:ext>
            </c:extLst>
          </c:dPt>
          <c:dPt>
            <c:idx val="3"/>
            <c:bubble3D val="0"/>
            <c:spPr>
              <a:ln w="22225" cmpd="sng">
                <a:solidFill>
                  <a:srgbClr val="0067A9"/>
                </a:solidFill>
                <a:prstDash val="sysDot"/>
                <a:headEnd type="arrow" w="sm" len="med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07-D859-4778-A053-A944F1BACD68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 cmpd="sng">
                <a:solidFill>
                  <a:srgbClr val="0067A9"/>
                </a:solidFill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09-D859-4778-A053-A944F1BACD68}"/>
              </c:ext>
            </c:extLst>
          </c:dPt>
          <c:dPt>
            <c:idx val="5"/>
            <c:bubble3D val="0"/>
            <c:spPr>
              <a:ln w="22225" cmpd="sng">
                <a:noFill/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0B-D859-4778-A053-A944F1BACD68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 cap="rnd" cmpd="sng">
                <a:solidFill>
                  <a:srgbClr val="0067A9"/>
                </a:solidFill>
                <a:prstDash val="sysDot"/>
                <a:headEnd type="arrow" w="sm" len="med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0D-D859-4778-A053-A944F1BACD68}"/>
              </c:ext>
            </c:extLst>
          </c:dPt>
          <c:dPt>
            <c:idx val="8"/>
            <c:bubble3D val="0"/>
            <c:spPr>
              <a:ln w="22225" cmpd="sng">
                <a:noFill/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0F-D859-4778-A053-A944F1BACD68}"/>
              </c:ext>
            </c:extLst>
          </c:dPt>
          <c:dPt>
            <c:idx val="9"/>
            <c:bubble3D val="0"/>
            <c:spPr>
              <a:ln w="22225" cmpd="sng">
                <a:noFill/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11-D859-4778-A053-A944F1BACD68}"/>
              </c:ext>
            </c:extLst>
          </c:dPt>
          <c:dPt>
            <c:idx val="10"/>
            <c:bubble3D val="0"/>
            <c:spPr>
              <a:ln w="22225" cmpd="sng">
                <a:noFill/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13-D859-4778-A053-A944F1BACD68}"/>
              </c:ext>
            </c:extLst>
          </c:dPt>
          <c:dPt>
            <c:idx val="11"/>
            <c:bubble3D val="0"/>
            <c:spPr>
              <a:ln w="22225" cmpd="sng">
                <a:noFill/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15-D859-4778-A053-A944F1BACD68}"/>
              </c:ext>
            </c:extLst>
          </c:dPt>
          <c:dPt>
            <c:idx val="12"/>
            <c:bubble3D val="0"/>
            <c:spPr>
              <a:ln w="22225" cmpd="sng">
                <a:noFill/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17-D859-4778-A053-A944F1BACD68}"/>
              </c:ext>
            </c:extLst>
          </c:dPt>
          <c:dPt>
            <c:idx val="13"/>
            <c:bubble3D val="0"/>
            <c:spPr>
              <a:ln w="22225" cmpd="sng">
                <a:noFill/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19-D859-4778-A053-A944F1BACD68}"/>
              </c:ext>
            </c:extLst>
          </c:dPt>
          <c:dPt>
            <c:idx val="14"/>
            <c:bubble3D val="0"/>
            <c:spPr>
              <a:ln w="12700" cmpd="sng">
                <a:noFill/>
                <a:prstDash val="solid"/>
                <a:headEnd type="none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1B-D859-4778-A053-A944F1BACD6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U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D859-4778-A053-A944F1BACD68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859-4778-A053-A944F1BACD6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aE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D859-4778-A053-A944F1BACD68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859-4778-A053-A944F1BACD6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L</a:t>
                    </a:r>
                    <a:endParaRPr lang="en-US"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D859-4778-A053-A944F1BACD68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859-4778-A053-A944F1BACD68}"/>
                </c:ext>
              </c:extLst>
            </c:dLbl>
            <c:dLbl>
              <c:idx val="6"/>
              <c:layout>
                <c:manualLayout>
                  <c:x val="-4.5029808773903349E-2"/>
                  <c:y val="-3.9942791217297414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aE</a:t>
                    </a:r>
                    <a:r>
                      <a:rPr lang="en-US" baseline="30000">
                        <a:latin typeface="Arial" pitchFamily="34" charset="0"/>
                        <a:cs typeface="Arial" pitchFamily="34" charset="0"/>
                      </a:rPr>
                      <a:t>*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D859-4778-A053-A944F1BACD68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pPr algn="ctr" rtl="0">
                      <a:defRPr>
                        <a:latin typeface="Arial" pitchFamily="34" charset="0"/>
                        <a:cs typeface="Arial" pitchFamily="34" charset="0"/>
                      </a:defRPr>
                    </a:pPr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aVL</a:t>
                    </a:r>
                    <a:r>
                      <a:rPr lang="en-US" baseline="30000">
                        <a:latin typeface="Arial" pitchFamily="34" charset="0"/>
                        <a:cs typeface="Arial" pitchFamily="34" charset="0"/>
                      </a:rPr>
                      <a:t>*</a:t>
                    </a:r>
                  </a:p>
                </c:rich>
              </c:tx>
              <c:spPr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D859-4778-A053-A944F1BACD68}"/>
                </c:ext>
              </c:extLst>
            </c:dLbl>
            <c:dLbl>
              <c:idx val="11"/>
              <c:layout>
                <c:manualLayout>
                  <c:x val="-3.6706782475032514E-2"/>
                  <c:y val="3.632505896006329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 algn="ctr" rtl="0">
                    <a:defRPr>
                      <a:latin typeface="Arial" pitchFamily="34" charset="0"/>
                      <a:cs typeface="Arial" pitchFamily="34" charset="0"/>
                    </a:defRPr>
                  </a:pPr>
                  <a:endParaRPr lang="de-DE"/>
                </a:p>
              </c:txPr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859-4778-A053-A944F1BACD68}"/>
                </c:ext>
              </c:extLst>
            </c:dLbl>
            <c:dLbl>
              <c:idx val="12"/>
              <c:layout>
                <c:manualLayout>
                  <c:x val="-3.6706782475032514E-2"/>
                  <c:y val="3.9423405101927052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>
                      <a:latin typeface="Arial" pitchFamily="34" charset="0"/>
                      <a:cs typeface="Arial" pitchFamily="34" charset="0"/>
                    </a:defRPr>
                  </a:pPr>
                  <a:endParaRPr lang="de-DE"/>
                </a:p>
              </c:txPr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859-4778-A053-A944F1BACD68}"/>
                </c:ext>
              </c:extLst>
            </c:dLbl>
            <c:dLbl>
              <c:idx val="13"/>
              <c:layout>
                <c:manualLayout>
                  <c:x val="-3.6706782475032514E-2"/>
                  <c:y val="4.252175124379080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>
                      <a:latin typeface="Arial" pitchFamily="34" charset="0"/>
                      <a:cs typeface="Arial" pitchFamily="34" charset="0"/>
                    </a:defRPr>
                  </a:pPr>
                  <a:endParaRPr lang="de-DE"/>
                </a:p>
              </c:txPr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859-4778-A053-A944F1BACD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de-DE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'4.3.6 DCF Gewinnsteuer'!$B$76:$B$90</c:f>
              <c:numCache>
                <c:formatCode>#,##0</c:formatCode>
                <c:ptCount val="15"/>
                <c:pt idx="0">
                  <c:v>36</c:v>
                </c:pt>
                <c:pt idx="1">
                  <c:v>0</c:v>
                </c:pt>
                <c:pt idx="2" formatCode="#,##0.0">
                  <c:v>27.6</c:v>
                </c:pt>
                <c:pt idx="3">
                  <c:v>36</c:v>
                </c:pt>
                <c:pt idx="4" formatCode="#,##0.0">
                  <c:v>41.6</c:v>
                </c:pt>
                <c:pt idx="5">
                  <c:v>0</c:v>
                </c:pt>
                <c:pt idx="6">
                  <c:v>27.6</c:v>
                </c:pt>
                <c:pt idx="7" formatCode="0">
                  <c:v>41.6</c:v>
                </c:pt>
                <c:pt idx="8">
                  <c:v>0</c:v>
                </c:pt>
                <c:pt idx="9" formatCode="General">
                  <c:v>0</c:v>
                </c:pt>
                <c:pt idx="10" formatCode="General">
                  <c:v>0</c:v>
                </c:pt>
                <c:pt idx="11" formatCode="#,##0.0">
                  <c:v>27.6</c:v>
                </c:pt>
                <c:pt idx="12" formatCode="#,##0.0">
                  <c:v>36</c:v>
                </c:pt>
                <c:pt idx="13" formatCode="#,##0.0">
                  <c:v>41.6</c:v>
                </c:pt>
                <c:pt idx="14" formatCode="0">
                  <c:v>0</c:v>
                </c:pt>
              </c:numCache>
            </c:numRef>
          </c:xVal>
          <c:yVal>
            <c:numRef>
              <c:f>'4.3.6 DCF Gewinnsteuer'!$C$76:$C$90</c:f>
              <c:numCache>
                <c:formatCode>#,##0</c:formatCode>
                <c:ptCount val="15"/>
                <c:pt idx="0">
                  <c:v>327.27272727272725</c:v>
                </c:pt>
                <c:pt idx="1">
                  <c:v>0</c:v>
                </c:pt>
                <c:pt idx="2">
                  <c:v>207.27272727272725</c:v>
                </c:pt>
                <c:pt idx="3">
                  <c:v>327.27272727272725</c:v>
                </c:pt>
                <c:pt idx="4">
                  <c:v>407.27272727272725</c:v>
                </c:pt>
                <c:pt idx="5">
                  <c:v>0</c:v>
                </c:pt>
                <c:pt idx="6">
                  <c:v>250</c:v>
                </c:pt>
                <c:pt idx="7">
                  <c:v>450</c:v>
                </c:pt>
                <c:pt idx="8">
                  <c:v>450</c:v>
                </c:pt>
                <c:pt idx="9">
                  <c:v>250</c:v>
                </c:pt>
                <c:pt idx="10">
                  <c:v>207.27272727272725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  <c:pt idx="14" formatCode="General">
                  <c:v>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D859-4778-A053-A944F1BAC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329792"/>
        <c:axId val="279356544"/>
      </c:scatterChart>
      <c:valAx>
        <c:axId val="279329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aFCF</a:t>
                </a:r>
              </a:p>
            </c:rich>
          </c:tx>
          <c:layout>
            <c:manualLayout>
              <c:xMode val="edge"/>
              <c:yMode val="edge"/>
              <c:x val="0.47832359058874357"/>
              <c:y val="0.9117966131729176"/>
            </c:manualLayout>
          </c:layout>
          <c:overlay val="0"/>
        </c:title>
        <c:numFmt formatCode="#,##0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279356544"/>
        <c:crosses val="autoZero"/>
        <c:crossBetween val="midCat"/>
        <c:majorUnit val="50"/>
      </c:valAx>
      <c:valAx>
        <c:axId val="279356544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aV</a:t>
                </a:r>
              </a:p>
            </c:rich>
          </c:tx>
          <c:layout>
            <c:manualLayout>
              <c:xMode val="edge"/>
              <c:yMode val="edge"/>
              <c:x val="9.3662729658792646E-2"/>
              <c:y val="0.25996796175125997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de-DE"/>
          </a:p>
        </c:txPr>
        <c:crossAx val="279329792"/>
        <c:crosses val="autoZero"/>
        <c:crossBetween val="midCat"/>
        <c:majorUnit val="500"/>
        <c:minorUnit val="500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093850123179945"/>
          <c:y val="3.5134458465952083E-2"/>
          <c:w val="0.7955572578540463"/>
          <c:h val="0.73069013432144536"/>
        </c:manualLayout>
      </c:layout>
      <c:scatterChart>
        <c:scatterStyle val="lineMarker"/>
        <c:varyColors val="0"/>
        <c:ser>
          <c:idx val="0"/>
          <c:order val="0"/>
          <c:spPr>
            <a:ln w="22225"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ymbol val="none"/>
          </c:marker>
          <c:dPt>
            <c:idx val="0"/>
            <c:marker>
              <c:symbol val="circle"/>
              <c:size val="5"/>
            </c:marker>
            <c:bubble3D val="0"/>
            <c:extLst>
              <c:ext xmlns:c16="http://schemas.microsoft.com/office/drawing/2014/chart" uri="{C3380CC4-5D6E-409C-BE32-E72D297353CC}">
                <c16:uniqueId val="{00000000-944C-4189-A49E-257DB2F5DB3B}"/>
              </c:ext>
            </c:extLst>
          </c:dPt>
          <c:dPt>
            <c:idx val="1"/>
            <c:bubble3D val="0"/>
            <c:spPr>
              <a:ln w="22225">
                <a:solidFill>
                  <a:srgbClr val="00B0F0"/>
                </a:solidFill>
                <a:prstDash val="sysDot"/>
                <a:tailEnd type="none" w="sm" len="med"/>
              </a:ln>
            </c:spPr>
            <c:extLst>
              <c:ext xmlns:c16="http://schemas.microsoft.com/office/drawing/2014/chart" uri="{C3380CC4-5D6E-409C-BE32-E72D297353CC}">
                <c16:uniqueId val="{00000002-944C-4189-A49E-257DB2F5DB3B}"/>
              </c:ext>
            </c:extLst>
          </c:dPt>
          <c:dPt>
            <c:idx val="2"/>
            <c:bubble3D val="0"/>
            <c:spPr>
              <a:ln w="22225">
                <a:solidFill>
                  <a:srgbClr val="0067A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4-944C-4189-A49E-257DB2F5DB3B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0067A9"/>
                </a:solidFill>
              </a:ln>
            </c:spPr>
            <c:extLst>
              <c:ext xmlns:c16="http://schemas.microsoft.com/office/drawing/2014/chart" uri="{C3380CC4-5D6E-409C-BE32-E72D297353CC}">
                <c16:uniqueId val="{00000006-944C-4189-A49E-257DB2F5DB3B}"/>
              </c:ext>
            </c:extLst>
          </c:dPt>
          <c:dPt>
            <c:idx val="4"/>
            <c:bubble3D val="0"/>
            <c:spPr>
              <a:ln w="22225">
                <a:solidFill>
                  <a:srgbClr val="0067A9"/>
                </a:solidFill>
                <a:prstDash val="sysDot"/>
                <a:headEnd type="none" w="sm" len="med"/>
                <a:tailEnd type="triangle"/>
              </a:ln>
            </c:spPr>
            <c:extLst>
              <c:ext xmlns:c16="http://schemas.microsoft.com/office/drawing/2014/chart" uri="{C3380CC4-5D6E-409C-BE32-E72D297353CC}">
                <c16:uniqueId val="{00000008-944C-4189-A49E-257DB2F5DB3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4F81BD">
                    <a:shade val="95000"/>
                    <a:satMod val="105000"/>
                  </a:srgbClr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944C-4189-A49E-257DB2F5DB3B}"/>
              </c:ext>
            </c:extLst>
          </c:dPt>
          <c:dPt>
            <c:idx val="6"/>
            <c:bubble3D val="0"/>
            <c:spPr>
              <a:ln w="22225">
                <a:solidFill>
                  <a:srgbClr val="4F81BD">
                    <a:shade val="95000"/>
                    <a:satMod val="105000"/>
                  </a:srgbClr>
                </a:solidFill>
                <a:prstDash val="sysDot"/>
              </a:ln>
            </c:spPr>
            <c:extLst>
              <c:ext xmlns:c16="http://schemas.microsoft.com/office/drawing/2014/chart" uri="{C3380CC4-5D6E-409C-BE32-E72D297353CC}">
                <c16:uniqueId val="{0000000C-944C-4189-A49E-257DB2F5DB3B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00B0F0"/>
                </a:solidFill>
                <a:ln>
                  <a:noFill/>
                </a:ln>
              </c:spPr>
            </c:marker>
            <c:bubble3D val="0"/>
            <c:spPr>
              <a:ln w="22225">
                <a:solidFill>
                  <a:srgbClr val="0067A9"/>
                </a:solidFill>
                <a:prstDash val="sysDot"/>
                <a:headEnd type="none" w="sm" len="med"/>
                <a:tailEnd type="none"/>
              </a:ln>
            </c:spPr>
            <c:extLst>
              <c:ext xmlns:c16="http://schemas.microsoft.com/office/drawing/2014/chart" uri="{C3380CC4-5D6E-409C-BE32-E72D297353CC}">
                <c16:uniqueId val="{0000000E-944C-4189-A49E-257DB2F5DB3B}"/>
              </c:ext>
            </c:extLst>
          </c:dPt>
          <c:dPt>
            <c:idx val="8"/>
            <c:bubble3D val="0"/>
            <c:spPr>
              <a:ln w="2222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10-944C-4189-A49E-257DB2F5DB3B}"/>
              </c:ext>
            </c:extLst>
          </c:dPt>
          <c:dPt>
            <c:idx val="9"/>
            <c:bubble3D val="0"/>
            <c:spPr>
              <a:ln w="2222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12-944C-4189-A49E-257DB2F5DB3B}"/>
              </c:ext>
            </c:extLst>
          </c:dPt>
          <c:dPt>
            <c:idx val="10"/>
            <c:bubble3D val="0"/>
            <c:spPr>
              <a:ln w="22225">
                <a:noFill/>
                <a:prstDash val="dash"/>
              </a:ln>
            </c:spPr>
            <c:extLst>
              <c:ext xmlns:c16="http://schemas.microsoft.com/office/drawing/2014/chart" uri="{C3380CC4-5D6E-409C-BE32-E72D297353CC}">
                <c16:uniqueId val="{00000014-944C-4189-A49E-257DB2F5DB3B}"/>
              </c:ext>
            </c:extLst>
          </c:dPt>
          <c:dPt>
            <c:idx val="11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16-944C-4189-A49E-257DB2F5DB3B}"/>
              </c:ext>
            </c:extLst>
          </c:dPt>
          <c:dPt>
            <c:idx val="12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18-944C-4189-A49E-257DB2F5DB3B}"/>
              </c:ext>
            </c:extLst>
          </c:dPt>
          <c:dPt>
            <c:idx val="13"/>
            <c:bubble3D val="0"/>
            <c:spPr>
              <a:ln w="22225">
                <a:noFill/>
              </a:ln>
            </c:spPr>
            <c:extLst>
              <c:ext xmlns:c16="http://schemas.microsoft.com/office/drawing/2014/chart" uri="{C3380CC4-5D6E-409C-BE32-E72D297353CC}">
                <c16:uniqueId val="{0000001A-944C-4189-A49E-257DB2F5DB3B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944C-4189-A49E-257DB2F5DB3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U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944C-4189-A49E-257DB2F5DB3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44C-4189-A49E-257DB2F5DB3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aE</a:t>
                    </a:r>
                    <a:endParaRPr lang="en-US" baseline="-25000">
                      <a:latin typeface="Arial" pitchFamily="34" charset="0"/>
                      <a:cs typeface="Arial" pitchFamily="34" charset="0"/>
                    </a:endParaRP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944C-4189-A49E-257DB2F5DB3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4C-4189-A49E-257DB2F5DB3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44C-4189-A49E-257DB2F5DB3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44C-4189-A49E-257DB2F5DB3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aV</a:t>
                    </a:r>
                    <a:r>
                      <a:rPr lang="en-US" baseline="-25000">
                        <a:latin typeface="Arial" pitchFamily="34" charset="0"/>
                        <a:cs typeface="Arial" pitchFamily="34" charset="0"/>
                      </a:rPr>
                      <a:t>U</a:t>
                    </a:r>
                    <a:r>
                      <a:rPr lang="en-US" baseline="30000">
                        <a:latin typeface="Arial" pitchFamily="34" charset="0"/>
                        <a:cs typeface="Arial" pitchFamily="34" charset="0"/>
                      </a:rPr>
                      <a:t>*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944C-4189-A49E-257DB2F5DB3B}"/>
                </c:ext>
              </c:extLst>
            </c:dLbl>
            <c:dLbl>
              <c:idx val="8"/>
              <c:layout>
                <c:manualLayout>
                  <c:x val="-7.7809523809523815E-2"/>
                  <c:y val="-2.078214027346809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44C-4189-A49E-257DB2F5DB3B}"/>
                </c:ext>
              </c:extLst>
            </c:dLbl>
            <c:dLbl>
              <c:idx val="9"/>
              <c:layout>
                <c:manualLayout>
                  <c:x val="-7.5428571428571428E-2"/>
                  <c:y val="2.30612403517897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44C-4189-A49E-257DB2F5DB3B}"/>
                </c:ext>
              </c:extLst>
            </c:dLbl>
            <c:dLbl>
              <c:idx val="10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44C-4189-A49E-257DB2F5DB3B}"/>
                </c:ext>
              </c:extLst>
            </c:dLbl>
            <c:dLbl>
              <c:idx val="11"/>
              <c:numFmt formatCode="#,##0.0" sourceLinked="0"/>
              <c:spPr/>
              <c:txPr>
                <a:bodyPr/>
                <a:lstStyle/>
                <a:p>
                  <a:pPr>
                    <a:defRPr>
                      <a:latin typeface="Arial" pitchFamily="34" charset="0"/>
                      <a:cs typeface="Arial" pitchFamily="34" charset="0"/>
                    </a:defRPr>
                  </a:pPr>
                  <a:endParaRPr lang="de-DE"/>
                </a:p>
              </c:txPr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44C-4189-A49E-257DB2F5DB3B}"/>
                </c:ext>
              </c:extLst>
            </c:dLbl>
            <c:dLbl>
              <c:idx val="12"/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44C-4189-A49E-257DB2F5DB3B}"/>
                </c:ext>
              </c:extLst>
            </c:dLbl>
            <c:dLbl>
              <c:idx val="13"/>
              <c:numFmt formatCode="#,##0.0" sourceLinked="0"/>
              <c:spPr/>
              <c:txPr>
                <a:bodyPr/>
                <a:lstStyle/>
                <a:p>
                  <a:pPr>
                    <a:defRPr>
                      <a:latin typeface="Arial" pitchFamily="34" charset="0"/>
                      <a:cs typeface="Arial" pitchFamily="34" charset="0"/>
                    </a:defRPr>
                  </a:pPr>
                  <a:endParaRPr lang="de-DE"/>
                </a:p>
              </c:txPr>
              <c:dLblPos val="b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44C-4189-A49E-257DB2F5DB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'4.3.6 DCF Gewinnsteuer'!$B$96:$B$109</c:f>
              <c:numCache>
                <c:formatCode>#,##0</c:formatCode>
                <c:ptCount val="14"/>
                <c:pt idx="0">
                  <c:v>41.6</c:v>
                </c:pt>
                <c:pt idx="1">
                  <c:v>36</c:v>
                </c:pt>
                <c:pt idx="2">
                  <c:v>0</c:v>
                </c:pt>
                <c:pt idx="3">
                  <c:v>27.6</c:v>
                </c:pt>
                <c:pt idx="4">
                  <c:v>36</c:v>
                </c:pt>
                <c:pt idx="5">
                  <c:v>41.6</c:v>
                </c:pt>
                <c:pt idx="6">
                  <c:v>36</c:v>
                </c:pt>
                <c:pt idx="7">
                  <c:v>36</c:v>
                </c:pt>
                <c:pt idx="8" formatCode="General">
                  <c:v>0</c:v>
                </c:pt>
                <c:pt idx="9">
                  <c:v>0</c:v>
                </c:pt>
                <c:pt idx="10" formatCode="General">
                  <c:v>0</c:v>
                </c:pt>
                <c:pt idx="11" formatCode="0">
                  <c:v>27.6</c:v>
                </c:pt>
                <c:pt idx="12" formatCode="0">
                  <c:v>36</c:v>
                </c:pt>
                <c:pt idx="13" formatCode="0">
                  <c:v>41.6</c:v>
                </c:pt>
              </c:numCache>
            </c:numRef>
          </c:xVal>
          <c:yVal>
            <c:numRef>
              <c:f>'4.3.6 DCF Gewinnsteuer'!$C$96:$C$109</c:f>
              <c:numCache>
                <c:formatCode>#,##0</c:formatCode>
                <c:ptCount val="14"/>
                <c:pt idx="0">
                  <c:v>407.27272727272725</c:v>
                </c:pt>
                <c:pt idx="1">
                  <c:v>327.27272727272725</c:v>
                </c:pt>
                <c:pt idx="2">
                  <c:v>0</c:v>
                </c:pt>
                <c:pt idx="3">
                  <c:v>207.27272727272725</c:v>
                </c:pt>
                <c:pt idx="4">
                  <c:v>327.27272727272725</c:v>
                </c:pt>
                <c:pt idx="5">
                  <c:v>407.27272727272725</c:v>
                </c:pt>
                <c:pt idx="6">
                  <c:v>327.27272727272725</c:v>
                </c:pt>
                <c:pt idx="7">
                  <c:v>350</c:v>
                </c:pt>
                <c:pt idx="8">
                  <c:v>350</c:v>
                </c:pt>
                <c:pt idx="9">
                  <c:v>327.27272727272725</c:v>
                </c:pt>
                <c:pt idx="10">
                  <c:v>207.27272727272725</c:v>
                </c:pt>
                <c:pt idx="11" formatCode="General">
                  <c:v>0</c:v>
                </c:pt>
                <c:pt idx="12" formatCode="General">
                  <c:v>0</c:v>
                </c:pt>
                <c:pt idx="13" formatCode="General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44C-4189-A49E-257DB2F5D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642112"/>
        <c:axId val="279644032"/>
      </c:scatterChart>
      <c:valAx>
        <c:axId val="27964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aFCF</a:t>
                </a:r>
              </a:p>
            </c:rich>
          </c:tx>
          <c:layout>
            <c:manualLayout>
              <c:xMode val="edge"/>
              <c:yMode val="edge"/>
              <c:x val="0.45447147371337082"/>
              <c:y val="0.88116240371914267"/>
            </c:manualLayout>
          </c:layout>
          <c:overlay val="0"/>
        </c:title>
        <c:numFmt formatCode="#,##0" sourceLinked="1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279644032"/>
        <c:crosses val="autoZero"/>
        <c:crossBetween val="midCat"/>
        <c:majorUnit val="50"/>
      </c:valAx>
      <c:valAx>
        <c:axId val="27964403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aV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9642112"/>
        <c:crosses val="autoZero"/>
        <c:crossBetween val="midCat"/>
        <c:majorUnit val="500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  <a:cs typeface="Arial" pitchFamily="34" charset="0"/>
        </a:defRPr>
      </a:pPr>
      <a:endParaRPr lang="de-DE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658230221222348"/>
          <c:y val="5.5332117513850851E-2"/>
          <c:w val="0.80529658792650916"/>
          <c:h val="0.8082106736657918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'4.3.6 DCF Gewinnsteuer'!$I$8</c:f>
              <c:strCache>
                <c:ptCount val="1"/>
                <c:pt idx="0">
                  <c:v>Wert des EK</c:v>
                </c:pt>
              </c:strCache>
            </c:strRef>
          </c:tx>
          <c:spPr>
            <a:ln>
              <a:solidFill>
                <a:srgbClr val="004976"/>
              </a:solidFill>
              <a:prstDash val="sysDash"/>
            </a:ln>
          </c:spPr>
          <c:marker>
            <c:symbol val="none"/>
          </c:marker>
          <c:xVal>
            <c:numRef>
              <c:f>'4.3.6 DCF Gewinnsteuer'!$F$10:$F$49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'4.3.6 DCF Gewinnsteuer'!$I$10:$I$49</c:f>
              <c:numCache>
                <c:formatCode>#,##0</c:formatCode>
                <c:ptCount val="40"/>
                <c:pt idx="0">
                  <c:v>3272.7272727272725</c:v>
                </c:pt>
                <c:pt idx="1">
                  <c:v>3212.7272727272725</c:v>
                </c:pt>
                <c:pt idx="2">
                  <c:v>3152.7272727272725</c:v>
                </c:pt>
                <c:pt idx="3">
                  <c:v>3092.7272727272725</c:v>
                </c:pt>
                <c:pt idx="4">
                  <c:v>3032.7272727272725</c:v>
                </c:pt>
                <c:pt idx="5">
                  <c:v>2972.7272727272725</c:v>
                </c:pt>
                <c:pt idx="6">
                  <c:v>2912.7272727272725</c:v>
                </c:pt>
                <c:pt idx="7">
                  <c:v>2852.7272727272725</c:v>
                </c:pt>
                <c:pt idx="8">
                  <c:v>2792.7272727272725</c:v>
                </c:pt>
                <c:pt idx="9">
                  <c:v>2732.7272727272725</c:v>
                </c:pt>
                <c:pt idx="10">
                  <c:v>2672.7272727272725</c:v>
                </c:pt>
                <c:pt idx="11">
                  <c:v>2612.7272727272725</c:v>
                </c:pt>
                <c:pt idx="12">
                  <c:v>2552.7272727272725</c:v>
                </c:pt>
                <c:pt idx="13">
                  <c:v>2492.7272727272725</c:v>
                </c:pt>
                <c:pt idx="14">
                  <c:v>2432.7272727272725</c:v>
                </c:pt>
                <c:pt idx="15">
                  <c:v>2372.7272727272725</c:v>
                </c:pt>
                <c:pt idx="16">
                  <c:v>2312.7272727272725</c:v>
                </c:pt>
                <c:pt idx="17">
                  <c:v>2252.7272727272725</c:v>
                </c:pt>
                <c:pt idx="18">
                  <c:v>2192.7272727272725</c:v>
                </c:pt>
                <c:pt idx="19">
                  <c:v>2132.7272727272725</c:v>
                </c:pt>
                <c:pt idx="20">
                  <c:v>2072.7272727272725</c:v>
                </c:pt>
                <c:pt idx="21">
                  <c:v>2012.727272727273</c:v>
                </c:pt>
                <c:pt idx="22">
                  <c:v>1952.7272727272721</c:v>
                </c:pt>
                <c:pt idx="23">
                  <c:v>1892.7272727272721</c:v>
                </c:pt>
                <c:pt idx="24">
                  <c:v>1832.7272727272721</c:v>
                </c:pt>
                <c:pt idx="25">
                  <c:v>1772.727272727273</c:v>
                </c:pt>
                <c:pt idx="26">
                  <c:v>1712.7272727272721</c:v>
                </c:pt>
                <c:pt idx="27">
                  <c:v>1652.7272727272721</c:v>
                </c:pt>
                <c:pt idx="28">
                  <c:v>1592.7272727272721</c:v>
                </c:pt>
                <c:pt idx="29">
                  <c:v>1532.727272727273</c:v>
                </c:pt>
                <c:pt idx="30">
                  <c:v>1472.7272727272721</c:v>
                </c:pt>
                <c:pt idx="31">
                  <c:v>1412.7272727272721</c:v>
                </c:pt>
                <c:pt idx="32">
                  <c:v>1352.7272727272721</c:v>
                </c:pt>
                <c:pt idx="33">
                  <c:v>1292.727272727273</c:v>
                </c:pt>
                <c:pt idx="34">
                  <c:v>1232.727272727273</c:v>
                </c:pt>
                <c:pt idx="35">
                  <c:v>1172.7272727272721</c:v>
                </c:pt>
                <c:pt idx="36">
                  <c:v>1112.7272727272721</c:v>
                </c:pt>
                <c:pt idx="37">
                  <c:v>1052.7272727272721</c:v>
                </c:pt>
                <c:pt idx="38">
                  <c:v>992.72727272727298</c:v>
                </c:pt>
                <c:pt idx="39">
                  <c:v>932.72727272727207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FD-448F-8327-ADD7E8FEB625}"/>
            </c:ext>
          </c:extLst>
        </c:ser>
        <c:ser>
          <c:idx val="1"/>
          <c:order val="1"/>
          <c:tx>
            <c:strRef>
              <c:f>'4.3.6 DCF Gewinnsteuer'!$J$8</c:f>
              <c:strCache>
                <c:ptCount val="1"/>
                <c:pt idx="0">
                  <c:v>Eingesetztes EK</c:v>
                </c:pt>
              </c:strCache>
            </c:strRef>
          </c:tx>
          <c:spPr>
            <a:ln>
              <a:solidFill>
                <a:srgbClr val="009DFE"/>
              </a:solidFill>
              <a:prstDash val="sysDash"/>
            </a:ln>
          </c:spPr>
          <c:marker>
            <c:symbol val="none"/>
          </c:marker>
          <c:xVal>
            <c:numRef>
              <c:f>'4.3.6 DCF Gewinnsteuer'!$F$10:$F$49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'4.3.6 DCF Gewinnsteuer'!$J$10:$J$49</c:f>
              <c:numCache>
                <c:formatCode>#,##0</c:formatCode>
                <c:ptCount val="40"/>
                <c:pt idx="0">
                  <c:v>4000</c:v>
                </c:pt>
                <c:pt idx="1">
                  <c:v>3900</c:v>
                </c:pt>
                <c:pt idx="2">
                  <c:v>3800</c:v>
                </c:pt>
                <c:pt idx="3">
                  <c:v>3700</c:v>
                </c:pt>
                <c:pt idx="4">
                  <c:v>3600</c:v>
                </c:pt>
                <c:pt idx="5">
                  <c:v>3500</c:v>
                </c:pt>
                <c:pt idx="6">
                  <c:v>3400</c:v>
                </c:pt>
                <c:pt idx="7">
                  <c:v>3300</c:v>
                </c:pt>
                <c:pt idx="8">
                  <c:v>3200</c:v>
                </c:pt>
                <c:pt idx="9">
                  <c:v>3100</c:v>
                </c:pt>
                <c:pt idx="10">
                  <c:v>3000</c:v>
                </c:pt>
                <c:pt idx="11">
                  <c:v>2900</c:v>
                </c:pt>
                <c:pt idx="12">
                  <c:v>2800</c:v>
                </c:pt>
                <c:pt idx="13">
                  <c:v>2700</c:v>
                </c:pt>
                <c:pt idx="14">
                  <c:v>2600</c:v>
                </c:pt>
                <c:pt idx="15">
                  <c:v>2500</c:v>
                </c:pt>
                <c:pt idx="16">
                  <c:v>2400</c:v>
                </c:pt>
                <c:pt idx="17">
                  <c:v>2300</c:v>
                </c:pt>
                <c:pt idx="18">
                  <c:v>2200</c:v>
                </c:pt>
                <c:pt idx="19">
                  <c:v>2100</c:v>
                </c:pt>
                <c:pt idx="20">
                  <c:v>2000</c:v>
                </c:pt>
                <c:pt idx="21">
                  <c:v>1900</c:v>
                </c:pt>
                <c:pt idx="22">
                  <c:v>1800</c:v>
                </c:pt>
                <c:pt idx="23">
                  <c:v>1700</c:v>
                </c:pt>
                <c:pt idx="24">
                  <c:v>1600</c:v>
                </c:pt>
                <c:pt idx="25">
                  <c:v>1500</c:v>
                </c:pt>
                <c:pt idx="26">
                  <c:v>1400</c:v>
                </c:pt>
                <c:pt idx="27">
                  <c:v>1300</c:v>
                </c:pt>
                <c:pt idx="28">
                  <c:v>1200</c:v>
                </c:pt>
                <c:pt idx="29">
                  <c:v>1100</c:v>
                </c:pt>
                <c:pt idx="30">
                  <c:v>1000</c:v>
                </c:pt>
                <c:pt idx="31">
                  <c:v>900</c:v>
                </c:pt>
                <c:pt idx="32">
                  <c:v>800</c:v>
                </c:pt>
                <c:pt idx="33">
                  <c:v>700</c:v>
                </c:pt>
                <c:pt idx="34">
                  <c:v>600</c:v>
                </c:pt>
                <c:pt idx="35">
                  <c:v>500</c:v>
                </c:pt>
                <c:pt idx="36">
                  <c:v>400</c:v>
                </c:pt>
                <c:pt idx="37">
                  <c:v>300</c:v>
                </c:pt>
                <c:pt idx="38">
                  <c:v>200</c:v>
                </c:pt>
                <c:pt idx="39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FD-448F-8327-ADD7E8FEB625}"/>
            </c:ext>
          </c:extLst>
        </c:ser>
        <c:ser>
          <c:idx val="2"/>
          <c:order val="2"/>
          <c:tx>
            <c:strRef>
              <c:f>'4.3.6 DCF Gewinnsteuer'!$K$8</c:f>
              <c:strCache>
                <c:ptCount val="1"/>
                <c:pt idx="0">
                  <c:v>NPV</c:v>
                </c:pt>
              </c:strCache>
            </c:strRef>
          </c:tx>
          <c:spPr>
            <a:ln>
              <a:solidFill>
                <a:srgbClr val="007FCE"/>
              </a:solidFill>
              <a:prstDash val="solid"/>
            </a:ln>
          </c:spPr>
          <c:marker>
            <c:symbol val="none"/>
          </c:marker>
          <c:xVal>
            <c:numRef>
              <c:f>'4.3.6 DCF Gewinnsteuer'!$F$10:$F$49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'4.3.6 DCF Gewinnsteuer'!$K$10:$K$49</c:f>
              <c:numCache>
                <c:formatCode>#,##0</c:formatCode>
                <c:ptCount val="40"/>
                <c:pt idx="0">
                  <c:v>-727.27272727272748</c:v>
                </c:pt>
                <c:pt idx="1">
                  <c:v>-687.27272727272748</c:v>
                </c:pt>
                <c:pt idx="2">
                  <c:v>-647.27272727272748</c:v>
                </c:pt>
                <c:pt idx="3">
                  <c:v>-607.27272727272748</c:v>
                </c:pt>
                <c:pt idx="4">
                  <c:v>-567.27272727272748</c:v>
                </c:pt>
                <c:pt idx="5">
                  <c:v>-527.27272727272748</c:v>
                </c:pt>
                <c:pt idx="6">
                  <c:v>-487.27272727272748</c:v>
                </c:pt>
                <c:pt idx="7">
                  <c:v>-447.27272727272748</c:v>
                </c:pt>
                <c:pt idx="8">
                  <c:v>-407.27272727272748</c:v>
                </c:pt>
                <c:pt idx="9">
                  <c:v>-367.27272727272748</c:v>
                </c:pt>
                <c:pt idx="10">
                  <c:v>-327.27272727272748</c:v>
                </c:pt>
                <c:pt idx="11">
                  <c:v>-287.27272727272748</c:v>
                </c:pt>
                <c:pt idx="12">
                  <c:v>-247.27272727272748</c:v>
                </c:pt>
                <c:pt idx="13">
                  <c:v>-207.27272727272748</c:v>
                </c:pt>
                <c:pt idx="14">
                  <c:v>-167.27272727272748</c:v>
                </c:pt>
                <c:pt idx="15">
                  <c:v>-127.27272727272748</c:v>
                </c:pt>
                <c:pt idx="16">
                  <c:v>-87.272727272727479</c:v>
                </c:pt>
                <c:pt idx="17">
                  <c:v>-47.272727272727479</c:v>
                </c:pt>
                <c:pt idx="18">
                  <c:v>-7.2727272727274794</c:v>
                </c:pt>
                <c:pt idx="19">
                  <c:v>32.727272727272521</c:v>
                </c:pt>
                <c:pt idx="20">
                  <c:v>72.727272727272521</c:v>
                </c:pt>
                <c:pt idx="21">
                  <c:v>112.72727272727298</c:v>
                </c:pt>
                <c:pt idx="22">
                  <c:v>152.72727272727207</c:v>
                </c:pt>
                <c:pt idx="23">
                  <c:v>192.72727272727207</c:v>
                </c:pt>
                <c:pt idx="24">
                  <c:v>232.72727272727207</c:v>
                </c:pt>
                <c:pt idx="25">
                  <c:v>272.72727272727298</c:v>
                </c:pt>
                <c:pt idx="26">
                  <c:v>312.72727272727207</c:v>
                </c:pt>
                <c:pt idx="27">
                  <c:v>352.72727272727207</c:v>
                </c:pt>
                <c:pt idx="28">
                  <c:v>392.72727272727207</c:v>
                </c:pt>
                <c:pt idx="29">
                  <c:v>432.72727272727298</c:v>
                </c:pt>
                <c:pt idx="30">
                  <c:v>472.72727272727207</c:v>
                </c:pt>
                <c:pt idx="31">
                  <c:v>512.72727272727207</c:v>
                </c:pt>
                <c:pt idx="32">
                  <c:v>552.72727272727207</c:v>
                </c:pt>
                <c:pt idx="33">
                  <c:v>592.72727272727298</c:v>
                </c:pt>
                <c:pt idx="34">
                  <c:v>632.72727272727298</c:v>
                </c:pt>
                <c:pt idx="35">
                  <c:v>672.72727272727207</c:v>
                </c:pt>
                <c:pt idx="36">
                  <c:v>712.72727272727207</c:v>
                </c:pt>
                <c:pt idx="37">
                  <c:v>752.72727272727207</c:v>
                </c:pt>
                <c:pt idx="38">
                  <c:v>792.72727272727298</c:v>
                </c:pt>
                <c:pt idx="39">
                  <c:v>832.72727272727207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FD-448F-8327-ADD7E8FEB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380352"/>
        <c:axId val="279382272"/>
      </c:scatterChart>
      <c:valAx>
        <c:axId val="279380352"/>
        <c:scaling>
          <c:orientation val="minMax"/>
          <c:max val="4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Fremdkapital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9382272"/>
        <c:crosses val="autoZero"/>
        <c:crossBetween val="midCat"/>
      </c:valAx>
      <c:valAx>
        <c:axId val="279382272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9380352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18277146606674166"/>
          <c:y val="0.91112634176541885"/>
          <c:w val="0.63445706786651668"/>
          <c:h val="7.5584621689730638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133" footer="0.49212598450000133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96331287409487"/>
          <c:y val="5.8218466883182649E-2"/>
          <c:w val="0.84237027396368847"/>
          <c:h val="0.78366089238845149"/>
        </c:manualLayout>
      </c:layout>
      <c:scatterChart>
        <c:scatterStyle val="lineMarker"/>
        <c:varyColors val="0"/>
        <c:ser>
          <c:idx val="4"/>
          <c:order val="4"/>
          <c:tx>
            <c:strRef>
              <c:f>'4.3.6 DCF Gewinnsteuer'!$H$8</c:f>
              <c:strCache>
                <c:ptCount val="1"/>
                <c:pt idx="0">
                  <c:v>rL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'4.3.6 DCF Gewinnsteuer'!$L$10:$L$49</c:f>
              <c:numCache>
                <c:formatCode>0.000</c:formatCode>
                <c:ptCount val="40"/>
                <c:pt idx="0">
                  <c:v>0</c:v>
                </c:pt>
                <c:pt idx="1">
                  <c:v>3.1126202603282402E-2</c:v>
                </c:pt>
                <c:pt idx="2">
                  <c:v>6.3437139561707045E-2</c:v>
                </c:pt>
                <c:pt idx="3">
                  <c:v>9.7001763668430344E-2</c:v>
                </c:pt>
                <c:pt idx="4">
                  <c:v>0.13189448441247004</c:v>
                </c:pt>
                <c:pt idx="5">
                  <c:v>0.16819571865443425</c:v>
                </c:pt>
                <c:pt idx="6">
                  <c:v>0.20599250936329588</c:v>
                </c:pt>
                <c:pt idx="7">
                  <c:v>0.24537922243467178</c:v>
                </c:pt>
                <c:pt idx="8">
                  <c:v>0.28645833333333337</c:v>
                </c:pt>
                <c:pt idx="9">
                  <c:v>0.3293413173652695</c:v>
                </c:pt>
                <c:pt idx="10">
                  <c:v>0.37414965986394561</c:v>
                </c:pt>
                <c:pt idx="11">
                  <c:v>0.42101600556715385</c:v>
                </c:pt>
                <c:pt idx="12">
                  <c:v>0.47008547008547014</c:v>
                </c:pt>
                <c:pt idx="13">
                  <c:v>0.52151714077315836</c:v>
                </c:pt>
                <c:pt idx="14">
                  <c:v>0.57548579970104641</c:v>
                </c:pt>
                <c:pt idx="15">
                  <c:v>0.63218390804597702</c:v>
                </c:pt>
                <c:pt idx="16">
                  <c:v>0.69182389937106925</c:v>
                </c:pt>
                <c:pt idx="17">
                  <c:v>0.7546408393866022</c:v>
                </c:pt>
                <c:pt idx="18">
                  <c:v>0.82089552238805974</c:v>
                </c:pt>
                <c:pt idx="19">
                  <c:v>0.8908780903665815</c:v>
                </c:pt>
                <c:pt idx="20">
                  <c:v>0.9649122807017545</c:v>
                </c:pt>
                <c:pt idx="21">
                  <c:v>1.0433604336043358</c:v>
                </c:pt>
                <c:pt idx="22">
                  <c:v>1.1266294227188085</c:v>
                </c:pt>
                <c:pt idx="23">
                  <c:v>1.2151777137367921</c:v>
                </c:pt>
                <c:pt idx="24">
                  <c:v>1.30952380952381</c:v>
                </c:pt>
                <c:pt idx="25">
                  <c:v>1.4102564102564101</c:v>
                </c:pt>
                <c:pt idx="26">
                  <c:v>1.5180467091295122</c:v>
                </c:pt>
                <c:pt idx="27">
                  <c:v>1.6336633663366342</c:v>
                </c:pt>
                <c:pt idx="28">
                  <c:v>1.7579908675799094</c:v>
                </c:pt>
                <c:pt idx="29">
                  <c:v>1.8920521945432975</c:v>
                </c:pt>
                <c:pt idx="30">
                  <c:v>2.0370370370370381</c:v>
                </c:pt>
                <c:pt idx="31">
                  <c:v>2.1943371943371952</c:v>
                </c:pt>
                <c:pt idx="32">
                  <c:v>2.3655913978494634</c:v>
                </c:pt>
                <c:pt idx="33">
                  <c:v>2.552742616033755</c:v>
                </c:pt>
                <c:pt idx="34">
                  <c:v>2.7581120943952797</c:v>
                </c:pt>
                <c:pt idx="35">
                  <c:v>2.9844961240310095</c:v>
                </c:pt>
                <c:pt idx="36">
                  <c:v>3.2352941176470607</c:v>
                </c:pt>
                <c:pt idx="37">
                  <c:v>3.5146804835924028</c:v>
                </c:pt>
                <c:pt idx="38">
                  <c:v>3.8278388278388267</c:v>
                </c:pt>
                <c:pt idx="39">
                  <c:v>4.1812865497076057</c:v>
                </c:pt>
              </c:numCache>
            </c:numRef>
          </c:xVal>
          <c:yVal>
            <c:numRef>
              <c:f>'4.3.6 DCF Gewinnsteuer'!$H$10:$H$49</c:f>
              <c:numCache>
                <c:formatCode>0.00%</c:formatCode>
                <c:ptCount val="40"/>
                <c:pt idx="0">
                  <c:v>0.11</c:v>
                </c:pt>
                <c:pt idx="1">
                  <c:v>0.11074702886247878</c:v>
                </c:pt>
                <c:pt idx="2">
                  <c:v>0.11152249134948097</c:v>
                </c:pt>
                <c:pt idx="3">
                  <c:v>0.11232804232804233</c:v>
                </c:pt>
                <c:pt idx="4">
                  <c:v>0.11316546762589928</c:v>
                </c:pt>
                <c:pt idx="5">
                  <c:v>0.11403669724770642</c:v>
                </c:pt>
                <c:pt idx="6">
                  <c:v>0.11494382022471911</c:v>
                </c:pt>
                <c:pt idx="7">
                  <c:v>0.11588910133843212</c:v>
                </c:pt>
                <c:pt idx="8">
                  <c:v>0.11687500000000001</c:v>
                </c:pt>
                <c:pt idx="9">
                  <c:v>0.11790419161676646</c:v>
                </c:pt>
                <c:pt idx="10">
                  <c:v>0.11897959183673469</c:v>
                </c:pt>
                <c:pt idx="11">
                  <c:v>0.12010438413361169</c:v>
                </c:pt>
                <c:pt idx="12">
                  <c:v>0.12128205128205129</c:v>
                </c:pt>
                <c:pt idx="13">
                  <c:v>0.1225164113785558</c:v>
                </c:pt>
                <c:pt idx="14">
                  <c:v>0.12381165919282511</c:v>
                </c:pt>
                <c:pt idx="15">
                  <c:v>0.12517241379310345</c:v>
                </c:pt>
                <c:pt idx="16">
                  <c:v>0.12660377358490565</c:v>
                </c:pt>
                <c:pt idx="17">
                  <c:v>0.12811138014527845</c:v>
                </c:pt>
                <c:pt idx="18">
                  <c:v>0.12970149253731345</c:v>
                </c:pt>
                <c:pt idx="19">
                  <c:v>0.13138107416879796</c:v>
                </c:pt>
                <c:pt idx="20">
                  <c:v>0.13315789473684211</c:v>
                </c:pt>
                <c:pt idx="21">
                  <c:v>0.13504065040650406</c:v>
                </c:pt>
                <c:pt idx="22">
                  <c:v>0.13703910614525139</c:v>
                </c:pt>
                <c:pt idx="23">
                  <c:v>0.139164265129683</c:v>
                </c:pt>
                <c:pt idx="24">
                  <c:v>0.14142857142857143</c:v>
                </c:pt>
                <c:pt idx="25">
                  <c:v>0.14384615384615385</c:v>
                </c:pt>
                <c:pt idx="26">
                  <c:v>0.1464331210191083</c:v>
                </c:pt>
                <c:pt idx="27">
                  <c:v>0.14920792079207923</c:v>
                </c:pt>
                <c:pt idx="28">
                  <c:v>0.15219178082191781</c:v>
                </c:pt>
                <c:pt idx="29">
                  <c:v>0.15540925266903913</c:v>
                </c:pt>
                <c:pt idx="30">
                  <c:v>0.15888888888888891</c:v>
                </c:pt>
                <c:pt idx="31">
                  <c:v>0.16266409266409268</c:v>
                </c:pt>
                <c:pt idx="32">
                  <c:v>0.16677419354838713</c:v>
                </c:pt>
                <c:pt idx="33">
                  <c:v>0.17126582278481012</c:v>
                </c:pt>
                <c:pt idx="34">
                  <c:v>0.1761946902654867</c:v>
                </c:pt>
                <c:pt idx="35">
                  <c:v>0.18162790697674422</c:v>
                </c:pt>
                <c:pt idx="36">
                  <c:v>0.18764705882352944</c:v>
                </c:pt>
                <c:pt idx="37">
                  <c:v>0.19435233160621765</c:v>
                </c:pt>
                <c:pt idx="38">
                  <c:v>0.20186813186813185</c:v>
                </c:pt>
                <c:pt idx="39">
                  <c:v>0.21035087719298251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C3-4F79-8636-0B79EE2B78F8}"/>
            </c:ext>
          </c:extLst>
        </c:ser>
        <c:ser>
          <c:idx val="5"/>
          <c:order val="5"/>
          <c:tx>
            <c:strRef>
              <c:f>'4.3.6 DCF Gewinnsteuer'!$M$8</c:f>
              <c:strCache>
                <c:ptCount val="1"/>
                <c:pt idx="0">
                  <c:v>rU</c:v>
                </c:pt>
              </c:strCache>
            </c:strRef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xVal>
            <c:numRef>
              <c:f>'4.3.6 DCF Gewinnsteuer'!$L$10:$L$49</c:f>
              <c:numCache>
                <c:formatCode>0.000</c:formatCode>
                <c:ptCount val="40"/>
                <c:pt idx="0">
                  <c:v>0</c:v>
                </c:pt>
                <c:pt idx="1">
                  <c:v>3.1126202603282402E-2</c:v>
                </c:pt>
                <c:pt idx="2">
                  <c:v>6.3437139561707045E-2</c:v>
                </c:pt>
                <c:pt idx="3">
                  <c:v>9.7001763668430344E-2</c:v>
                </c:pt>
                <c:pt idx="4">
                  <c:v>0.13189448441247004</c:v>
                </c:pt>
                <c:pt idx="5">
                  <c:v>0.16819571865443425</c:v>
                </c:pt>
                <c:pt idx="6">
                  <c:v>0.20599250936329588</c:v>
                </c:pt>
                <c:pt idx="7">
                  <c:v>0.24537922243467178</c:v>
                </c:pt>
                <c:pt idx="8">
                  <c:v>0.28645833333333337</c:v>
                </c:pt>
                <c:pt idx="9">
                  <c:v>0.3293413173652695</c:v>
                </c:pt>
                <c:pt idx="10">
                  <c:v>0.37414965986394561</c:v>
                </c:pt>
                <c:pt idx="11">
                  <c:v>0.42101600556715385</c:v>
                </c:pt>
                <c:pt idx="12">
                  <c:v>0.47008547008547014</c:v>
                </c:pt>
                <c:pt idx="13">
                  <c:v>0.52151714077315836</c:v>
                </c:pt>
                <c:pt idx="14">
                  <c:v>0.57548579970104641</c:v>
                </c:pt>
                <c:pt idx="15">
                  <c:v>0.63218390804597702</c:v>
                </c:pt>
                <c:pt idx="16">
                  <c:v>0.69182389937106925</c:v>
                </c:pt>
                <c:pt idx="17">
                  <c:v>0.7546408393866022</c:v>
                </c:pt>
                <c:pt idx="18">
                  <c:v>0.82089552238805974</c:v>
                </c:pt>
                <c:pt idx="19">
                  <c:v>0.8908780903665815</c:v>
                </c:pt>
                <c:pt idx="20">
                  <c:v>0.9649122807017545</c:v>
                </c:pt>
                <c:pt idx="21">
                  <c:v>1.0433604336043358</c:v>
                </c:pt>
                <c:pt idx="22">
                  <c:v>1.1266294227188085</c:v>
                </c:pt>
                <c:pt idx="23">
                  <c:v>1.2151777137367921</c:v>
                </c:pt>
                <c:pt idx="24">
                  <c:v>1.30952380952381</c:v>
                </c:pt>
                <c:pt idx="25">
                  <c:v>1.4102564102564101</c:v>
                </c:pt>
                <c:pt idx="26">
                  <c:v>1.5180467091295122</c:v>
                </c:pt>
                <c:pt idx="27">
                  <c:v>1.6336633663366342</c:v>
                </c:pt>
                <c:pt idx="28">
                  <c:v>1.7579908675799094</c:v>
                </c:pt>
                <c:pt idx="29">
                  <c:v>1.8920521945432975</c:v>
                </c:pt>
                <c:pt idx="30">
                  <c:v>2.0370370370370381</c:v>
                </c:pt>
                <c:pt idx="31">
                  <c:v>2.1943371943371952</c:v>
                </c:pt>
                <c:pt idx="32">
                  <c:v>2.3655913978494634</c:v>
                </c:pt>
                <c:pt idx="33">
                  <c:v>2.552742616033755</c:v>
                </c:pt>
                <c:pt idx="34">
                  <c:v>2.7581120943952797</c:v>
                </c:pt>
                <c:pt idx="35">
                  <c:v>2.9844961240310095</c:v>
                </c:pt>
                <c:pt idx="36">
                  <c:v>3.2352941176470607</c:v>
                </c:pt>
                <c:pt idx="37">
                  <c:v>3.5146804835924028</c:v>
                </c:pt>
                <c:pt idx="38">
                  <c:v>3.8278388278388267</c:v>
                </c:pt>
                <c:pt idx="39">
                  <c:v>4.1812865497076057</c:v>
                </c:pt>
              </c:numCache>
            </c:numRef>
          </c:xVal>
          <c:yVal>
            <c:numRef>
              <c:f>'4.3.6 DCF Gewinnsteuer'!$M$10:$M$49</c:f>
              <c:numCache>
                <c:formatCode>0%</c:formatCode>
                <c:ptCount val="40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0.11</c:v>
                </c:pt>
                <c:pt idx="6">
                  <c:v>0.11</c:v>
                </c:pt>
                <c:pt idx="7">
                  <c:v>0.11</c:v>
                </c:pt>
                <c:pt idx="8">
                  <c:v>0.11</c:v>
                </c:pt>
                <c:pt idx="9">
                  <c:v>0.11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0.11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4">
                  <c:v>0.11</c:v>
                </c:pt>
                <c:pt idx="25">
                  <c:v>0.11</c:v>
                </c:pt>
                <c:pt idx="26">
                  <c:v>0.11</c:v>
                </c:pt>
                <c:pt idx="27">
                  <c:v>0.11</c:v>
                </c:pt>
                <c:pt idx="28">
                  <c:v>0.11</c:v>
                </c:pt>
                <c:pt idx="29">
                  <c:v>0.11</c:v>
                </c:pt>
                <c:pt idx="30">
                  <c:v>0.11</c:v>
                </c:pt>
                <c:pt idx="31">
                  <c:v>0.11</c:v>
                </c:pt>
                <c:pt idx="32">
                  <c:v>0.11</c:v>
                </c:pt>
                <c:pt idx="33">
                  <c:v>0.11</c:v>
                </c:pt>
                <c:pt idx="34">
                  <c:v>0.11</c:v>
                </c:pt>
                <c:pt idx="35">
                  <c:v>0.11</c:v>
                </c:pt>
                <c:pt idx="36">
                  <c:v>0.11</c:v>
                </c:pt>
                <c:pt idx="37">
                  <c:v>0.11</c:v>
                </c:pt>
                <c:pt idx="38">
                  <c:v>0.11</c:v>
                </c:pt>
                <c:pt idx="39">
                  <c:v>0.11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C3-4F79-8636-0B79EE2B78F8}"/>
            </c:ext>
          </c:extLst>
        </c:ser>
        <c:ser>
          <c:idx val="2"/>
          <c:order val="2"/>
          <c:tx>
            <c:strRef>
              <c:f>'4.3.6 DCF Gewinnsteuer'!$N$8</c:f>
              <c:strCache>
                <c:ptCount val="1"/>
                <c:pt idx="0">
                  <c:v>i</c:v>
                </c:pt>
              </c:strCache>
            </c:strRef>
          </c:tx>
          <c:spPr>
            <a:ln>
              <a:solidFill>
                <a:srgbClr val="007FCE"/>
              </a:solidFill>
              <a:prstDash val="sysDash"/>
            </a:ln>
          </c:spPr>
          <c:marker>
            <c:symbol val="none"/>
          </c:marker>
          <c:dLbls>
            <c:dLbl>
              <c:idx val="38"/>
              <c:layout>
                <c:manualLayout>
                  <c:x val="3.0633608815426997E-3"/>
                  <c:y val="3.888888888888889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AC3-4F79-8636-0B79EE2B78F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'4.3.6 DCF Gewinnsteuer'!$L$10:$L$49</c:f>
              <c:numCache>
                <c:formatCode>0.000</c:formatCode>
                <c:ptCount val="40"/>
                <c:pt idx="0">
                  <c:v>0</c:v>
                </c:pt>
                <c:pt idx="1">
                  <c:v>3.1126202603282402E-2</c:v>
                </c:pt>
                <c:pt idx="2">
                  <c:v>6.3437139561707045E-2</c:v>
                </c:pt>
                <c:pt idx="3">
                  <c:v>9.7001763668430344E-2</c:v>
                </c:pt>
                <c:pt idx="4">
                  <c:v>0.13189448441247004</c:v>
                </c:pt>
                <c:pt idx="5">
                  <c:v>0.16819571865443425</c:v>
                </c:pt>
                <c:pt idx="6">
                  <c:v>0.20599250936329588</c:v>
                </c:pt>
                <c:pt idx="7">
                  <c:v>0.24537922243467178</c:v>
                </c:pt>
                <c:pt idx="8">
                  <c:v>0.28645833333333337</c:v>
                </c:pt>
                <c:pt idx="9">
                  <c:v>0.3293413173652695</c:v>
                </c:pt>
                <c:pt idx="10">
                  <c:v>0.37414965986394561</c:v>
                </c:pt>
                <c:pt idx="11">
                  <c:v>0.42101600556715385</c:v>
                </c:pt>
                <c:pt idx="12">
                  <c:v>0.47008547008547014</c:v>
                </c:pt>
                <c:pt idx="13">
                  <c:v>0.52151714077315836</c:v>
                </c:pt>
                <c:pt idx="14">
                  <c:v>0.57548579970104641</c:v>
                </c:pt>
                <c:pt idx="15">
                  <c:v>0.63218390804597702</c:v>
                </c:pt>
                <c:pt idx="16">
                  <c:v>0.69182389937106925</c:v>
                </c:pt>
                <c:pt idx="17">
                  <c:v>0.7546408393866022</c:v>
                </c:pt>
                <c:pt idx="18">
                  <c:v>0.82089552238805974</c:v>
                </c:pt>
                <c:pt idx="19">
                  <c:v>0.8908780903665815</c:v>
                </c:pt>
                <c:pt idx="20">
                  <c:v>0.9649122807017545</c:v>
                </c:pt>
                <c:pt idx="21">
                  <c:v>1.0433604336043358</c:v>
                </c:pt>
                <c:pt idx="22">
                  <c:v>1.1266294227188085</c:v>
                </c:pt>
                <c:pt idx="23">
                  <c:v>1.2151777137367921</c:v>
                </c:pt>
                <c:pt idx="24">
                  <c:v>1.30952380952381</c:v>
                </c:pt>
                <c:pt idx="25">
                  <c:v>1.4102564102564101</c:v>
                </c:pt>
                <c:pt idx="26">
                  <c:v>1.5180467091295122</c:v>
                </c:pt>
                <c:pt idx="27">
                  <c:v>1.6336633663366342</c:v>
                </c:pt>
                <c:pt idx="28">
                  <c:v>1.7579908675799094</c:v>
                </c:pt>
                <c:pt idx="29">
                  <c:v>1.8920521945432975</c:v>
                </c:pt>
                <c:pt idx="30">
                  <c:v>2.0370370370370381</c:v>
                </c:pt>
                <c:pt idx="31">
                  <c:v>2.1943371943371952</c:v>
                </c:pt>
                <c:pt idx="32">
                  <c:v>2.3655913978494634</c:v>
                </c:pt>
                <c:pt idx="33">
                  <c:v>2.552742616033755</c:v>
                </c:pt>
                <c:pt idx="34">
                  <c:v>2.7581120943952797</c:v>
                </c:pt>
                <c:pt idx="35">
                  <c:v>2.9844961240310095</c:v>
                </c:pt>
                <c:pt idx="36">
                  <c:v>3.2352941176470607</c:v>
                </c:pt>
                <c:pt idx="37">
                  <c:v>3.5146804835924028</c:v>
                </c:pt>
                <c:pt idx="38">
                  <c:v>3.8278388278388267</c:v>
                </c:pt>
                <c:pt idx="39">
                  <c:v>4.1812865497076057</c:v>
                </c:pt>
              </c:numCache>
            </c:numRef>
          </c:xVal>
          <c:yVal>
            <c:numRef>
              <c:f>'4.3.6 DCF Gewinnsteuer'!$N$10:$N$49</c:f>
              <c:numCache>
                <c:formatCode>0%</c:formatCode>
                <c:ptCount val="40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7.0000000000000007E-2</c:v>
                </c:pt>
                <c:pt idx="10">
                  <c:v>7.0000000000000007E-2</c:v>
                </c:pt>
                <c:pt idx="11">
                  <c:v>7.0000000000000007E-2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7.0000000000000007E-2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7.0000000000000007E-2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7.0000000000000007E-2</c:v>
                </c:pt>
                <c:pt idx="28">
                  <c:v>7.0000000000000007E-2</c:v>
                </c:pt>
                <c:pt idx="29">
                  <c:v>7.0000000000000007E-2</c:v>
                </c:pt>
                <c:pt idx="30">
                  <c:v>7.0000000000000007E-2</c:v>
                </c:pt>
                <c:pt idx="31">
                  <c:v>7.0000000000000007E-2</c:v>
                </c:pt>
                <c:pt idx="32">
                  <c:v>7.0000000000000007E-2</c:v>
                </c:pt>
                <c:pt idx="33">
                  <c:v>7.0000000000000007E-2</c:v>
                </c:pt>
                <c:pt idx="34">
                  <c:v>7.0000000000000007E-2</c:v>
                </c:pt>
                <c:pt idx="35">
                  <c:v>7.0000000000000007E-2</c:v>
                </c:pt>
                <c:pt idx="36">
                  <c:v>7.0000000000000007E-2</c:v>
                </c:pt>
                <c:pt idx="37">
                  <c:v>7.0000000000000007E-2</c:v>
                </c:pt>
                <c:pt idx="38">
                  <c:v>7.0000000000000007E-2</c:v>
                </c:pt>
                <c:pt idx="39">
                  <c:v>7.0000000000000007E-2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C3-4F79-8636-0B79EE2B78F8}"/>
            </c:ext>
          </c:extLst>
        </c:ser>
        <c:ser>
          <c:idx val="6"/>
          <c:order val="6"/>
          <c:tx>
            <c:strRef>
              <c:f>'4.3.6 DCF Gewinnsteuer'!$N$8</c:f>
              <c:strCache>
                <c:ptCount val="1"/>
                <c:pt idx="0">
                  <c:v>i</c:v>
                </c:pt>
              </c:strCache>
            </c:strRef>
          </c:tx>
          <c:spPr>
            <a:ln>
              <a:solidFill>
                <a:srgbClr val="007FCE"/>
              </a:solidFill>
              <a:prstDash val="sysDash"/>
            </a:ln>
          </c:spPr>
          <c:marker>
            <c:symbol val="none"/>
          </c:marker>
          <c:xVal>
            <c:numRef>
              <c:f>'4.3.6 DCF Gewinnsteuer'!$L$10:$L$49</c:f>
              <c:numCache>
                <c:formatCode>0.000</c:formatCode>
                <c:ptCount val="40"/>
                <c:pt idx="0">
                  <c:v>0</c:v>
                </c:pt>
                <c:pt idx="1">
                  <c:v>3.1126202603282402E-2</c:v>
                </c:pt>
                <c:pt idx="2">
                  <c:v>6.3437139561707045E-2</c:v>
                </c:pt>
                <c:pt idx="3">
                  <c:v>9.7001763668430344E-2</c:v>
                </c:pt>
                <c:pt idx="4">
                  <c:v>0.13189448441247004</c:v>
                </c:pt>
                <c:pt idx="5">
                  <c:v>0.16819571865443425</c:v>
                </c:pt>
                <c:pt idx="6">
                  <c:v>0.20599250936329588</c:v>
                </c:pt>
                <c:pt idx="7">
                  <c:v>0.24537922243467178</c:v>
                </c:pt>
                <c:pt idx="8">
                  <c:v>0.28645833333333337</c:v>
                </c:pt>
                <c:pt idx="9">
                  <c:v>0.3293413173652695</c:v>
                </c:pt>
                <c:pt idx="10">
                  <c:v>0.37414965986394561</c:v>
                </c:pt>
                <c:pt idx="11">
                  <c:v>0.42101600556715385</c:v>
                </c:pt>
                <c:pt idx="12">
                  <c:v>0.47008547008547014</c:v>
                </c:pt>
                <c:pt idx="13">
                  <c:v>0.52151714077315836</c:v>
                </c:pt>
                <c:pt idx="14">
                  <c:v>0.57548579970104641</c:v>
                </c:pt>
                <c:pt idx="15">
                  <c:v>0.63218390804597702</c:v>
                </c:pt>
                <c:pt idx="16">
                  <c:v>0.69182389937106925</c:v>
                </c:pt>
                <c:pt idx="17">
                  <c:v>0.7546408393866022</c:v>
                </c:pt>
                <c:pt idx="18">
                  <c:v>0.82089552238805974</c:v>
                </c:pt>
                <c:pt idx="19">
                  <c:v>0.8908780903665815</c:v>
                </c:pt>
                <c:pt idx="20">
                  <c:v>0.9649122807017545</c:v>
                </c:pt>
                <c:pt idx="21">
                  <c:v>1.0433604336043358</c:v>
                </c:pt>
                <c:pt idx="22">
                  <c:v>1.1266294227188085</c:v>
                </c:pt>
                <c:pt idx="23">
                  <c:v>1.2151777137367921</c:v>
                </c:pt>
                <c:pt idx="24">
                  <c:v>1.30952380952381</c:v>
                </c:pt>
                <c:pt idx="25">
                  <c:v>1.4102564102564101</c:v>
                </c:pt>
                <c:pt idx="26">
                  <c:v>1.5180467091295122</c:v>
                </c:pt>
                <c:pt idx="27">
                  <c:v>1.6336633663366342</c:v>
                </c:pt>
                <c:pt idx="28">
                  <c:v>1.7579908675799094</c:v>
                </c:pt>
                <c:pt idx="29">
                  <c:v>1.8920521945432975</c:v>
                </c:pt>
                <c:pt idx="30">
                  <c:v>2.0370370370370381</c:v>
                </c:pt>
                <c:pt idx="31">
                  <c:v>2.1943371943371952</c:v>
                </c:pt>
                <c:pt idx="32">
                  <c:v>2.3655913978494634</c:v>
                </c:pt>
                <c:pt idx="33">
                  <c:v>2.552742616033755</c:v>
                </c:pt>
                <c:pt idx="34">
                  <c:v>2.7581120943952797</c:v>
                </c:pt>
                <c:pt idx="35">
                  <c:v>2.9844961240310095</c:v>
                </c:pt>
                <c:pt idx="36">
                  <c:v>3.2352941176470607</c:v>
                </c:pt>
                <c:pt idx="37">
                  <c:v>3.5146804835924028</c:v>
                </c:pt>
                <c:pt idx="38">
                  <c:v>3.8278388278388267</c:v>
                </c:pt>
                <c:pt idx="39">
                  <c:v>4.1812865497076057</c:v>
                </c:pt>
              </c:numCache>
            </c:numRef>
          </c:xVal>
          <c:yVal>
            <c:numRef>
              <c:f>'4.3.6 DCF Gewinnsteuer'!$N$10:$N$49</c:f>
              <c:numCache>
                <c:formatCode>0%</c:formatCode>
                <c:ptCount val="40"/>
                <c:pt idx="0">
                  <c:v>7.0000000000000007E-2</c:v>
                </c:pt>
                <c:pt idx="1">
                  <c:v>7.0000000000000007E-2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7.0000000000000007E-2</c:v>
                </c:pt>
                <c:pt idx="6">
                  <c:v>7.0000000000000007E-2</c:v>
                </c:pt>
                <c:pt idx="7">
                  <c:v>7.0000000000000007E-2</c:v>
                </c:pt>
                <c:pt idx="8">
                  <c:v>7.0000000000000007E-2</c:v>
                </c:pt>
                <c:pt idx="9">
                  <c:v>7.0000000000000007E-2</c:v>
                </c:pt>
                <c:pt idx="10">
                  <c:v>7.0000000000000007E-2</c:v>
                </c:pt>
                <c:pt idx="11">
                  <c:v>7.0000000000000007E-2</c:v>
                </c:pt>
                <c:pt idx="12">
                  <c:v>7.0000000000000007E-2</c:v>
                </c:pt>
                <c:pt idx="13">
                  <c:v>7.0000000000000007E-2</c:v>
                </c:pt>
                <c:pt idx="14">
                  <c:v>7.0000000000000007E-2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7.0000000000000007E-2</c:v>
                </c:pt>
                <c:pt idx="24">
                  <c:v>7.0000000000000007E-2</c:v>
                </c:pt>
                <c:pt idx="25">
                  <c:v>7.0000000000000007E-2</c:v>
                </c:pt>
                <c:pt idx="26">
                  <c:v>7.0000000000000007E-2</c:v>
                </c:pt>
                <c:pt idx="27">
                  <c:v>7.0000000000000007E-2</c:v>
                </c:pt>
                <c:pt idx="28">
                  <c:v>7.0000000000000007E-2</c:v>
                </c:pt>
                <c:pt idx="29">
                  <c:v>7.0000000000000007E-2</c:v>
                </c:pt>
                <c:pt idx="30">
                  <c:v>7.0000000000000007E-2</c:v>
                </c:pt>
                <c:pt idx="31">
                  <c:v>7.0000000000000007E-2</c:v>
                </c:pt>
                <c:pt idx="32">
                  <c:v>7.0000000000000007E-2</c:v>
                </c:pt>
                <c:pt idx="33">
                  <c:v>7.0000000000000007E-2</c:v>
                </c:pt>
                <c:pt idx="34">
                  <c:v>7.0000000000000007E-2</c:v>
                </c:pt>
                <c:pt idx="35">
                  <c:v>7.0000000000000007E-2</c:v>
                </c:pt>
                <c:pt idx="36">
                  <c:v>7.0000000000000007E-2</c:v>
                </c:pt>
                <c:pt idx="37">
                  <c:v>7.0000000000000007E-2</c:v>
                </c:pt>
                <c:pt idx="38">
                  <c:v>7.0000000000000007E-2</c:v>
                </c:pt>
                <c:pt idx="39">
                  <c:v>7.0000000000000007E-2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C3-4F79-8636-0B79EE2B78F8}"/>
            </c:ext>
          </c:extLst>
        </c:ser>
        <c:ser>
          <c:idx val="7"/>
          <c:order val="7"/>
          <c:tx>
            <c:strRef>
              <c:f>'4.3.6 DCF Gewinnsteuer'!$O$8</c:f>
              <c:strCache>
                <c:ptCount val="1"/>
                <c:pt idx="0">
                  <c:v>WACC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xVal>
            <c:numRef>
              <c:f>'4.3.6 DCF Gewinnsteuer'!$L$10:$L$49</c:f>
              <c:numCache>
                <c:formatCode>0.000</c:formatCode>
                <c:ptCount val="40"/>
                <c:pt idx="0">
                  <c:v>0</c:v>
                </c:pt>
                <c:pt idx="1">
                  <c:v>3.1126202603282402E-2</c:v>
                </c:pt>
                <c:pt idx="2">
                  <c:v>6.3437139561707045E-2</c:v>
                </c:pt>
                <c:pt idx="3">
                  <c:v>9.7001763668430344E-2</c:v>
                </c:pt>
                <c:pt idx="4">
                  <c:v>0.13189448441247004</c:v>
                </c:pt>
                <c:pt idx="5">
                  <c:v>0.16819571865443425</c:v>
                </c:pt>
                <c:pt idx="6">
                  <c:v>0.20599250936329588</c:v>
                </c:pt>
                <c:pt idx="7">
                  <c:v>0.24537922243467178</c:v>
                </c:pt>
                <c:pt idx="8">
                  <c:v>0.28645833333333337</c:v>
                </c:pt>
                <c:pt idx="9">
                  <c:v>0.3293413173652695</c:v>
                </c:pt>
                <c:pt idx="10">
                  <c:v>0.37414965986394561</c:v>
                </c:pt>
                <c:pt idx="11">
                  <c:v>0.42101600556715385</c:v>
                </c:pt>
                <c:pt idx="12">
                  <c:v>0.47008547008547014</c:v>
                </c:pt>
                <c:pt idx="13">
                  <c:v>0.52151714077315836</c:v>
                </c:pt>
                <c:pt idx="14">
                  <c:v>0.57548579970104641</c:v>
                </c:pt>
                <c:pt idx="15">
                  <c:v>0.63218390804597702</c:v>
                </c:pt>
                <c:pt idx="16">
                  <c:v>0.69182389937106925</c:v>
                </c:pt>
                <c:pt idx="17">
                  <c:v>0.7546408393866022</c:v>
                </c:pt>
                <c:pt idx="18">
                  <c:v>0.82089552238805974</c:v>
                </c:pt>
                <c:pt idx="19">
                  <c:v>0.8908780903665815</c:v>
                </c:pt>
                <c:pt idx="20">
                  <c:v>0.9649122807017545</c:v>
                </c:pt>
                <c:pt idx="21">
                  <c:v>1.0433604336043358</c:v>
                </c:pt>
                <c:pt idx="22">
                  <c:v>1.1266294227188085</c:v>
                </c:pt>
                <c:pt idx="23">
                  <c:v>1.2151777137367921</c:v>
                </c:pt>
                <c:pt idx="24">
                  <c:v>1.30952380952381</c:v>
                </c:pt>
                <c:pt idx="25">
                  <c:v>1.4102564102564101</c:v>
                </c:pt>
                <c:pt idx="26">
                  <c:v>1.5180467091295122</c:v>
                </c:pt>
                <c:pt idx="27">
                  <c:v>1.6336633663366342</c:v>
                </c:pt>
                <c:pt idx="28">
                  <c:v>1.7579908675799094</c:v>
                </c:pt>
                <c:pt idx="29">
                  <c:v>1.8920521945432975</c:v>
                </c:pt>
                <c:pt idx="30">
                  <c:v>2.0370370370370381</c:v>
                </c:pt>
                <c:pt idx="31">
                  <c:v>2.1943371943371952</c:v>
                </c:pt>
                <c:pt idx="32">
                  <c:v>2.3655913978494634</c:v>
                </c:pt>
                <c:pt idx="33">
                  <c:v>2.552742616033755</c:v>
                </c:pt>
                <c:pt idx="34">
                  <c:v>2.7581120943952797</c:v>
                </c:pt>
                <c:pt idx="35">
                  <c:v>2.9844961240310095</c:v>
                </c:pt>
                <c:pt idx="36">
                  <c:v>3.2352941176470607</c:v>
                </c:pt>
                <c:pt idx="37">
                  <c:v>3.5146804835924028</c:v>
                </c:pt>
                <c:pt idx="38">
                  <c:v>3.8278388278388267</c:v>
                </c:pt>
                <c:pt idx="39">
                  <c:v>4.1812865497076057</c:v>
                </c:pt>
              </c:numCache>
            </c:numRef>
          </c:xVal>
          <c:yVal>
            <c:numRef>
              <c:f>'4.3.6 DCF Gewinnsteuer'!$O$10:$O$49</c:f>
              <c:numCache>
                <c:formatCode>0.00%</c:formatCode>
                <c:ptCount val="40"/>
                <c:pt idx="0">
                  <c:v>0.11</c:v>
                </c:pt>
                <c:pt idx="1">
                  <c:v>0.10867178924259056</c:v>
                </c:pt>
                <c:pt idx="2">
                  <c:v>0.10737527114967461</c:v>
                </c:pt>
                <c:pt idx="3">
                  <c:v>0.10610932475884244</c:v>
                </c:pt>
                <c:pt idx="4">
                  <c:v>0.1048728813559322</c:v>
                </c:pt>
                <c:pt idx="5">
                  <c:v>0.10366492146596858</c:v>
                </c:pt>
                <c:pt idx="6">
                  <c:v>0.10248447204968945</c:v>
                </c:pt>
                <c:pt idx="7">
                  <c:v>0.10133060388945753</c:v>
                </c:pt>
                <c:pt idx="8">
                  <c:v>0.10020242914979756</c:v>
                </c:pt>
                <c:pt idx="9">
                  <c:v>9.90990990990991E-2</c:v>
                </c:pt>
                <c:pt idx="10">
                  <c:v>9.801980198019801E-2</c:v>
                </c:pt>
                <c:pt idx="11">
                  <c:v>9.6963761018609207E-2</c:v>
                </c:pt>
                <c:pt idx="12">
                  <c:v>9.5930232558139525E-2</c:v>
                </c:pt>
                <c:pt idx="13">
                  <c:v>9.4918504314477473E-2</c:v>
                </c:pt>
                <c:pt idx="14">
                  <c:v>9.3927893738140422E-2</c:v>
                </c:pt>
                <c:pt idx="15">
                  <c:v>9.295774647887324E-2</c:v>
                </c:pt>
                <c:pt idx="16">
                  <c:v>9.2007434944237909E-2</c:v>
                </c:pt>
                <c:pt idx="17">
                  <c:v>9.1076356945722164E-2</c:v>
                </c:pt>
                <c:pt idx="18">
                  <c:v>9.0163934426229497E-2</c:v>
                </c:pt>
                <c:pt idx="19">
                  <c:v>8.9269612263300283E-2</c:v>
                </c:pt>
                <c:pt idx="20">
                  <c:v>8.8392857142857148E-2</c:v>
                </c:pt>
                <c:pt idx="21">
                  <c:v>8.7533156498673742E-2</c:v>
                </c:pt>
                <c:pt idx="22">
                  <c:v>8.6690017513134848E-2</c:v>
                </c:pt>
                <c:pt idx="23">
                  <c:v>8.5862966175195149E-2</c:v>
                </c:pt>
                <c:pt idx="24">
                  <c:v>8.505154639175258E-2</c:v>
                </c:pt>
                <c:pt idx="25">
                  <c:v>8.4255319148936164E-2</c:v>
                </c:pt>
                <c:pt idx="26">
                  <c:v>8.347386172006746E-2</c:v>
                </c:pt>
                <c:pt idx="27">
                  <c:v>8.2706766917293228E-2</c:v>
                </c:pt>
                <c:pt idx="28">
                  <c:v>8.1953642384105949E-2</c:v>
                </c:pt>
                <c:pt idx="29">
                  <c:v>8.1214109926168995E-2</c:v>
                </c:pt>
                <c:pt idx="30">
                  <c:v>8.0487804878048783E-2</c:v>
                </c:pt>
                <c:pt idx="31">
                  <c:v>7.9774375503626108E-2</c:v>
                </c:pt>
                <c:pt idx="32">
                  <c:v>7.9073482428115016E-2</c:v>
                </c:pt>
                <c:pt idx="33">
                  <c:v>7.8384798099762482E-2</c:v>
                </c:pt>
                <c:pt idx="34">
                  <c:v>7.7708006279434846E-2</c:v>
                </c:pt>
                <c:pt idx="35">
                  <c:v>7.7042801556420237E-2</c:v>
                </c:pt>
                <c:pt idx="36">
                  <c:v>7.6388888888888895E-2</c:v>
                </c:pt>
                <c:pt idx="37">
                  <c:v>7.5745983167559289E-2</c:v>
                </c:pt>
                <c:pt idx="38">
                  <c:v>7.5113808801213974E-2</c:v>
                </c:pt>
                <c:pt idx="39">
                  <c:v>7.4492099322799099E-2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C3-4F79-8636-0B79EE2B78F8}"/>
            </c:ext>
          </c:extLst>
        </c:ser>
        <c:ser>
          <c:idx val="0"/>
          <c:order val="0"/>
          <c:tx>
            <c:strRef>
              <c:f>'4.3.6 DCF Gewinnsteuer'!$H$8</c:f>
              <c:strCache>
                <c:ptCount val="1"/>
                <c:pt idx="0">
                  <c:v>rL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dLbls>
            <c:dLbl>
              <c:idx val="38"/>
              <c:layout>
                <c:manualLayout>
                  <c:x val="-4.2865881434242204E-3"/>
                  <c:y val="-4.7777777777777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</a:t>
                    </a:r>
                    <a:r>
                      <a:rPr lang="en-US" baseline="-25000"/>
                      <a:t>L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AAC3-4F79-8636-0B79EE2B78F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'4.3.6 DCF Gewinnsteuer'!$L$10:$L$49</c:f>
              <c:numCache>
                <c:formatCode>0.000</c:formatCode>
                <c:ptCount val="40"/>
                <c:pt idx="0">
                  <c:v>0</c:v>
                </c:pt>
                <c:pt idx="1">
                  <c:v>3.1126202603282402E-2</c:v>
                </c:pt>
                <c:pt idx="2">
                  <c:v>6.3437139561707045E-2</c:v>
                </c:pt>
                <c:pt idx="3">
                  <c:v>9.7001763668430344E-2</c:v>
                </c:pt>
                <c:pt idx="4">
                  <c:v>0.13189448441247004</c:v>
                </c:pt>
                <c:pt idx="5">
                  <c:v>0.16819571865443425</c:v>
                </c:pt>
                <c:pt idx="6">
                  <c:v>0.20599250936329588</c:v>
                </c:pt>
                <c:pt idx="7">
                  <c:v>0.24537922243467178</c:v>
                </c:pt>
                <c:pt idx="8">
                  <c:v>0.28645833333333337</c:v>
                </c:pt>
                <c:pt idx="9">
                  <c:v>0.3293413173652695</c:v>
                </c:pt>
                <c:pt idx="10">
                  <c:v>0.37414965986394561</c:v>
                </c:pt>
                <c:pt idx="11">
                  <c:v>0.42101600556715385</c:v>
                </c:pt>
                <c:pt idx="12">
                  <c:v>0.47008547008547014</c:v>
                </c:pt>
                <c:pt idx="13">
                  <c:v>0.52151714077315836</c:v>
                </c:pt>
                <c:pt idx="14">
                  <c:v>0.57548579970104641</c:v>
                </c:pt>
                <c:pt idx="15">
                  <c:v>0.63218390804597702</c:v>
                </c:pt>
                <c:pt idx="16">
                  <c:v>0.69182389937106925</c:v>
                </c:pt>
                <c:pt idx="17">
                  <c:v>0.7546408393866022</c:v>
                </c:pt>
                <c:pt idx="18">
                  <c:v>0.82089552238805974</c:v>
                </c:pt>
                <c:pt idx="19">
                  <c:v>0.8908780903665815</c:v>
                </c:pt>
                <c:pt idx="20">
                  <c:v>0.9649122807017545</c:v>
                </c:pt>
                <c:pt idx="21">
                  <c:v>1.0433604336043358</c:v>
                </c:pt>
                <c:pt idx="22">
                  <c:v>1.1266294227188085</c:v>
                </c:pt>
                <c:pt idx="23">
                  <c:v>1.2151777137367921</c:v>
                </c:pt>
                <c:pt idx="24">
                  <c:v>1.30952380952381</c:v>
                </c:pt>
                <c:pt idx="25">
                  <c:v>1.4102564102564101</c:v>
                </c:pt>
                <c:pt idx="26">
                  <c:v>1.5180467091295122</c:v>
                </c:pt>
                <c:pt idx="27">
                  <c:v>1.6336633663366342</c:v>
                </c:pt>
                <c:pt idx="28">
                  <c:v>1.7579908675799094</c:v>
                </c:pt>
                <c:pt idx="29">
                  <c:v>1.8920521945432975</c:v>
                </c:pt>
                <c:pt idx="30">
                  <c:v>2.0370370370370381</c:v>
                </c:pt>
                <c:pt idx="31">
                  <c:v>2.1943371943371952</c:v>
                </c:pt>
                <c:pt idx="32">
                  <c:v>2.3655913978494634</c:v>
                </c:pt>
                <c:pt idx="33">
                  <c:v>2.552742616033755</c:v>
                </c:pt>
                <c:pt idx="34">
                  <c:v>2.7581120943952797</c:v>
                </c:pt>
                <c:pt idx="35">
                  <c:v>2.9844961240310095</c:v>
                </c:pt>
                <c:pt idx="36">
                  <c:v>3.2352941176470607</c:v>
                </c:pt>
                <c:pt idx="37">
                  <c:v>3.5146804835924028</c:v>
                </c:pt>
                <c:pt idx="38">
                  <c:v>3.8278388278388267</c:v>
                </c:pt>
                <c:pt idx="39">
                  <c:v>4.1812865497076057</c:v>
                </c:pt>
              </c:numCache>
            </c:numRef>
          </c:xVal>
          <c:yVal>
            <c:numRef>
              <c:f>'4.3.6 DCF Gewinnsteuer'!$H$10:$H$49</c:f>
              <c:numCache>
                <c:formatCode>0.00%</c:formatCode>
                <c:ptCount val="40"/>
                <c:pt idx="0">
                  <c:v>0.11</c:v>
                </c:pt>
                <c:pt idx="1">
                  <c:v>0.11074702886247878</c:v>
                </c:pt>
                <c:pt idx="2">
                  <c:v>0.11152249134948097</c:v>
                </c:pt>
                <c:pt idx="3">
                  <c:v>0.11232804232804233</c:v>
                </c:pt>
                <c:pt idx="4">
                  <c:v>0.11316546762589928</c:v>
                </c:pt>
                <c:pt idx="5">
                  <c:v>0.11403669724770642</c:v>
                </c:pt>
                <c:pt idx="6">
                  <c:v>0.11494382022471911</c:v>
                </c:pt>
                <c:pt idx="7">
                  <c:v>0.11588910133843212</c:v>
                </c:pt>
                <c:pt idx="8">
                  <c:v>0.11687500000000001</c:v>
                </c:pt>
                <c:pt idx="9">
                  <c:v>0.11790419161676646</c:v>
                </c:pt>
                <c:pt idx="10">
                  <c:v>0.11897959183673469</c:v>
                </c:pt>
                <c:pt idx="11">
                  <c:v>0.12010438413361169</c:v>
                </c:pt>
                <c:pt idx="12">
                  <c:v>0.12128205128205129</c:v>
                </c:pt>
                <c:pt idx="13">
                  <c:v>0.1225164113785558</c:v>
                </c:pt>
                <c:pt idx="14">
                  <c:v>0.12381165919282511</c:v>
                </c:pt>
                <c:pt idx="15">
                  <c:v>0.12517241379310345</c:v>
                </c:pt>
                <c:pt idx="16">
                  <c:v>0.12660377358490565</c:v>
                </c:pt>
                <c:pt idx="17">
                  <c:v>0.12811138014527845</c:v>
                </c:pt>
                <c:pt idx="18">
                  <c:v>0.12970149253731345</c:v>
                </c:pt>
                <c:pt idx="19">
                  <c:v>0.13138107416879796</c:v>
                </c:pt>
                <c:pt idx="20">
                  <c:v>0.13315789473684211</c:v>
                </c:pt>
                <c:pt idx="21">
                  <c:v>0.13504065040650406</c:v>
                </c:pt>
                <c:pt idx="22">
                  <c:v>0.13703910614525139</c:v>
                </c:pt>
                <c:pt idx="23">
                  <c:v>0.139164265129683</c:v>
                </c:pt>
                <c:pt idx="24">
                  <c:v>0.14142857142857143</c:v>
                </c:pt>
                <c:pt idx="25">
                  <c:v>0.14384615384615385</c:v>
                </c:pt>
                <c:pt idx="26">
                  <c:v>0.1464331210191083</c:v>
                </c:pt>
                <c:pt idx="27">
                  <c:v>0.14920792079207923</c:v>
                </c:pt>
                <c:pt idx="28">
                  <c:v>0.15219178082191781</c:v>
                </c:pt>
                <c:pt idx="29">
                  <c:v>0.15540925266903913</c:v>
                </c:pt>
                <c:pt idx="30">
                  <c:v>0.15888888888888891</c:v>
                </c:pt>
                <c:pt idx="31">
                  <c:v>0.16266409266409268</c:v>
                </c:pt>
                <c:pt idx="32">
                  <c:v>0.16677419354838713</c:v>
                </c:pt>
                <c:pt idx="33">
                  <c:v>0.17126582278481012</c:v>
                </c:pt>
                <c:pt idx="34">
                  <c:v>0.1761946902654867</c:v>
                </c:pt>
                <c:pt idx="35">
                  <c:v>0.18162790697674422</c:v>
                </c:pt>
                <c:pt idx="36">
                  <c:v>0.18764705882352944</c:v>
                </c:pt>
                <c:pt idx="37">
                  <c:v>0.19435233160621765</c:v>
                </c:pt>
                <c:pt idx="38">
                  <c:v>0.20186813186813185</c:v>
                </c:pt>
                <c:pt idx="39">
                  <c:v>0.21035087719298251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AC3-4F79-8636-0B79EE2B78F8}"/>
            </c:ext>
          </c:extLst>
        </c:ser>
        <c:ser>
          <c:idx val="1"/>
          <c:order val="1"/>
          <c:tx>
            <c:strRef>
              <c:f>'4.3.6 DCF Gewinnsteuer'!$M$8</c:f>
              <c:strCache>
                <c:ptCount val="1"/>
                <c:pt idx="0">
                  <c:v>rU</c:v>
                </c:pt>
              </c:strCache>
            </c:strRef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dLbls>
            <c:dLbl>
              <c:idx val="38"/>
              <c:layout>
                <c:manualLayout>
                  <c:x val="-3.9119324960413008E-3"/>
                  <c:y val="-3.44444444444444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</a:t>
                    </a:r>
                    <a:r>
                      <a:rPr lang="en-US" baseline="-25000"/>
                      <a:t>U</a:t>
                    </a:r>
                  </a:p>
                </c:rich>
              </c:tx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AAC3-4F79-8636-0B79EE2B78F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'4.3.6 DCF Gewinnsteuer'!$L$10:$L$49</c:f>
              <c:numCache>
                <c:formatCode>0.000</c:formatCode>
                <c:ptCount val="40"/>
                <c:pt idx="0">
                  <c:v>0</c:v>
                </c:pt>
                <c:pt idx="1">
                  <c:v>3.1126202603282402E-2</c:v>
                </c:pt>
                <c:pt idx="2">
                  <c:v>6.3437139561707045E-2</c:v>
                </c:pt>
                <c:pt idx="3">
                  <c:v>9.7001763668430344E-2</c:v>
                </c:pt>
                <c:pt idx="4">
                  <c:v>0.13189448441247004</c:v>
                </c:pt>
                <c:pt idx="5">
                  <c:v>0.16819571865443425</c:v>
                </c:pt>
                <c:pt idx="6">
                  <c:v>0.20599250936329588</c:v>
                </c:pt>
                <c:pt idx="7">
                  <c:v>0.24537922243467178</c:v>
                </c:pt>
                <c:pt idx="8">
                  <c:v>0.28645833333333337</c:v>
                </c:pt>
                <c:pt idx="9">
                  <c:v>0.3293413173652695</c:v>
                </c:pt>
                <c:pt idx="10">
                  <c:v>0.37414965986394561</c:v>
                </c:pt>
                <c:pt idx="11">
                  <c:v>0.42101600556715385</c:v>
                </c:pt>
                <c:pt idx="12">
                  <c:v>0.47008547008547014</c:v>
                </c:pt>
                <c:pt idx="13">
                  <c:v>0.52151714077315836</c:v>
                </c:pt>
                <c:pt idx="14">
                  <c:v>0.57548579970104641</c:v>
                </c:pt>
                <c:pt idx="15">
                  <c:v>0.63218390804597702</c:v>
                </c:pt>
                <c:pt idx="16">
                  <c:v>0.69182389937106925</c:v>
                </c:pt>
                <c:pt idx="17">
                  <c:v>0.7546408393866022</c:v>
                </c:pt>
                <c:pt idx="18">
                  <c:v>0.82089552238805974</c:v>
                </c:pt>
                <c:pt idx="19">
                  <c:v>0.8908780903665815</c:v>
                </c:pt>
                <c:pt idx="20">
                  <c:v>0.9649122807017545</c:v>
                </c:pt>
                <c:pt idx="21">
                  <c:v>1.0433604336043358</c:v>
                </c:pt>
                <c:pt idx="22">
                  <c:v>1.1266294227188085</c:v>
                </c:pt>
                <c:pt idx="23">
                  <c:v>1.2151777137367921</c:v>
                </c:pt>
                <c:pt idx="24">
                  <c:v>1.30952380952381</c:v>
                </c:pt>
                <c:pt idx="25">
                  <c:v>1.4102564102564101</c:v>
                </c:pt>
                <c:pt idx="26">
                  <c:v>1.5180467091295122</c:v>
                </c:pt>
                <c:pt idx="27">
                  <c:v>1.6336633663366342</c:v>
                </c:pt>
                <c:pt idx="28">
                  <c:v>1.7579908675799094</c:v>
                </c:pt>
                <c:pt idx="29">
                  <c:v>1.8920521945432975</c:v>
                </c:pt>
                <c:pt idx="30">
                  <c:v>2.0370370370370381</c:v>
                </c:pt>
                <c:pt idx="31">
                  <c:v>2.1943371943371952</c:v>
                </c:pt>
                <c:pt idx="32">
                  <c:v>2.3655913978494634</c:v>
                </c:pt>
                <c:pt idx="33">
                  <c:v>2.552742616033755</c:v>
                </c:pt>
                <c:pt idx="34">
                  <c:v>2.7581120943952797</c:v>
                </c:pt>
                <c:pt idx="35">
                  <c:v>2.9844961240310095</c:v>
                </c:pt>
                <c:pt idx="36">
                  <c:v>3.2352941176470607</c:v>
                </c:pt>
                <c:pt idx="37">
                  <c:v>3.5146804835924028</c:v>
                </c:pt>
                <c:pt idx="38">
                  <c:v>3.8278388278388267</c:v>
                </c:pt>
                <c:pt idx="39">
                  <c:v>4.1812865497076057</c:v>
                </c:pt>
              </c:numCache>
            </c:numRef>
          </c:xVal>
          <c:yVal>
            <c:numRef>
              <c:f>'4.3.6 DCF Gewinnsteuer'!$M$10:$M$49</c:f>
              <c:numCache>
                <c:formatCode>0%</c:formatCode>
                <c:ptCount val="40"/>
                <c:pt idx="0">
                  <c:v>0.11</c:v>
                </c:pt>
                <c:pt idx="1">
                  <c:v>0.11</c:v>
                </c:pt>
                <c:pt idx="2">
                  <c:v>0.11</c:v>
                </c:pt>
                <c:pt idx="3">
                  <c:v>0.11</c:v>
                </c:pt>
                <c:pt idx="4">
                  <c:v>0.11</c:v>
                </c:pt>
                <c:pt idx="5">
                  <c:v>0.11</c:v>
                </c:pt>
                <c:pt idx="6">
                  <c:v>0.11</c:v>
                </c:pt>
                <c:pt idx="7">
                  <c:v>0.11</c:v>
                </c:pt>
                <c:pt idx="8">
                  <c:v>0.11</c:v>
                </c:pt>
                <c:pt idx="9">
                  <c:v>0.11</c:v>
                </c:pt>
                <c:pt idx="10">
                  <c:v>0.11</c:v>
                </c:pt>
                <c:pt idx="11">
                  <c:v>0.11</c:v>
                </c:pt>
                <c:pt idx="12">
                  <c:v>0.11</c:v>
                </c:pt>
                <c:pt idx="13">
                  <c:v>0.11</c:v>
                </c:pt>
                <c:pt idx="14">
                  <c:v>0.11</c:v>
                </c:pt>
                <c:pt idx="15">
                  <c:v>0.11</c:v>
                </c:pt>
                <c:pt idx="16">
                  <c:v>0.11</c:v>
                </c:pt>
                <c:pt idx="17">
                  <c:v>0.11</c:v>
                </c:pt>
                <c:pt idx="18">
                  <c:v>0.11</c:v>
                </c:pt>
                <c:pt idx="19">
                  <c:v>0.11</c:v>
                </c:pt>
                <c:pt idx="20">
                  <c:v>0.11</c:v>
                </c:pt>
                <c:pt idx="21">
                  <c:v>0.11</c:v>
                </c:pt>
                <c:pt idx="22">
                  <c:v>0.11</c:v>
                </c:pt>
                <c:pt idx="23">
                  <c:v>0.11</c:v>
                </c:pt>
                <c:pt idx="24">
                  <c:v>0.11</c:v>
                </c:pt>
                <c:pt idx="25">
                  <c:v>0.11</c:v>
                </c:pt>
                <c:pt idx="26">
                  <c:v>0.11</c:v>
                </c:pt>
                <c:pt idx="27">
                  <c:v>0.11</c:v>
                </c:pt>
                <c:pt idx="28">
                  <c:v>0.11</c:v>
                </c:pt>
                <c:pt idx="29">
                  <c:v>0.11</c:v>
                </c:pt>
                <c:pt idx="30">
                  <c:v>0.11</c:v>
                </c:pt>
                <c:pt idx="31">
                  <c:v>0.11</c:v>
                </c:pt>
                <c:pt idx="32">
                  <c:v>0.11</c:v>
                </c:pt>
                <c:pt idx="33">
                  <c:v>0.11</c:v>
                </c:pt>
                <c:pt idx="34">
                  <c:v>0.11</c:v>
                </c:pt>
                <c:pt idx="35">
                  <c:v>0.11</c:v>
                </c:pt>
                <c:pt idx="36">
                  <c:v>0.11</c:v>
                </c:pt>
                <c:pt idx="37">
                  <c:v>0.11</c:v>
                </c:pt>
                <c:pt idx="38">
                  <c:v>0.11</c:v>
                </c:pt>
                <c:pt idx="39">
                  <c:v>0.11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AC3-4F79-8636-0B79EE2B78F8}"/>
            </c:ext>
          </c:extLst>
        </c:ser>
        <c:ser>
          <c:idx val="3"/>
          <c:order val="3"/>
          <c:tx>
            <c:strRef>
              <c:f>'4.3.6 DCF Gewinnsteuer'!$O$8</c:f>
              <c:strCache>
                <c:ptCount val="1"/>
                <c:pt idx="0">
                  <c:v>WACC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dLbls>
            <c:dLbl>
              <c:idx val="38"/>
              <c:layout>
                <c:manualLayout>
                  <c:x val="-8.8154269972451783E-3"/>
                  <c:y val="-3.4444794400699912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AC3-4F79-8636-0B79EE2B78F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'4.3.6 DCF Gewinnsteuer'!$L$10:$L$49</c:f>
              <c:numCache>
                <c:formatCode>0.000</c:formatCode>
                <c:ptCount val="40"/>
                <c:pt idx="0">
                  <c:v>0</c:v>
                </c:pt>
                <c:pt idx="1">
                  <c:v>3.1126202603282402E-2</c:v>
                </c:pt>
                <c:pt idx="2">
                  <c:v>6.3437139561707045E-2</c:v>
                </c:pt>
                <c:pt idx="3">
                  <c:v>9.7001763668430344E-2</c:v>
                </c:pt>
                <c:pt idx="4">
                  <c:v>0.13189448441247004</c:v>
                </c:pt>
                <c:pt idx="5">
                  <c:v>0.16819571865443425</c:v>
                </c:pt>
                <c:pt idx="6">
                  <c:v>0.20599250936329588</c:v>
                </c:pt>
                <c:pt idx="7">
                  <c:v>0.24537922243467178</c:v>
                </c:pt>
                <c:pt idx="8">
                  <c:v>0.28645833333333337</c:v>
                </c:pt>
                <c:pt idx="9">
                  <c:v>0.3293413173652695</c:v>
                </c:pt>
                <c:pt idx="10">
                  <c:v>0.37414965986394561</c:v>
                </c:pt>
                <c:pt idx="11">
                  <c:v>0.42101600556715385</c:v>
                </c:pt>
                <c:pt idx="12">
                  <c:v>0.47008547008547014</c:v>
                </c:pt>
                <c:pt idx="13">
                  <c:v>0.52151714077315836</c:v>
                </c:pt>
                <c:pt idx="14">
                  <c:v>0.57548579970104641</c:v>
                </c:pt>
                <c:pt idx="15">
                  <c:v>0.63218390804597702</c:v>
                </c:pt>
                <c:pt idx="16">
                  <c:v>0.69182389937106925</c:v>
                </c:pt>
                <c:pt idx="17">
                  <c:v>0.7546408393866022</c:v>
                </c:pt>
                <c:pt idx="18">
                  <c:v>0.82089552238805974</c:v>
                </c:pt>
                <c:pt idx="19">
                  <c:v>0.8908780903665815</c:v>
                </c:pt>
                <c:pt idx="20">
                  <c:v>0.9649122807017545</c:v>
                </c:pt>
                <c:pt idx="21">
                  <c:v>1.0433604336043358</c:v>
                </c:pt>
                <c:pt idx="22">
                  <c:v>1.1266294227188085</c:v>
                </c:pt>
                <c:pt idx="23">
                  <c:v>1.2151777137367921</c:v>
                </c:pt>
                <c:pt idx="24">
                  <c:v>1.30952380952381</c:v>
                </c:pt>
                <c:pt idx="25">
                  <c:v>1.4102564102564101</c:v>
                </c:pt>
                <c:pt idx="26">
                  <c:v>1.5180467091295122</c:v>
                </c:pt>
                <c:pt idx="27">
                  <c:v>1.6336633663366342</c:v>
                </c:pt>
                <c:pt idx="28">
                  <c:v>1.7579908675799094</c:v>
                </c:pt>
                <c:pt idx="29">
                  <c:v>1.8920521945432975</c:v>
                </c:pt>
                <c:pt idx="30">
                  <c:v>2.0370370370370381</c:v>
                </c:pt>
                <c:pt idx="31">
                  <c:v>2.1943371943371952</c:v>
                </c:pt>
                <c:pt idx="32">
                  <c:v>2.3655913978494634</c:v>
                </c:pt>
                <c:pt idx="33">
                  <c:v>2.552742616033755</c:v>
                </c:pt>
                <c:pt idx="34">
                  <c:v>2.7581120943952797</c:v>
                </c:pt>
                <c:pt idx="35">
                  <c:v>2.9844961240310095</c:v>
                </c:pt>
                <c:pt idx="36">
                  <c:v>3.2352941176470607</c:v>
                </c:pt>
                <c:pt idx="37">
                  <c:v>3.5146804835924028</c:v>
                </c:pt>
                <c:pt idx="38">
                  <c:v>3.8278388278388267</c:v>
                </c:pt>
                <c:pt idx="39">
                  <c:v>4.1812865497076057</c:v>
                </c:pt>
              </c:numCache>
            </c:numRef>
          </c:xVal>
          <c:yVal>
            <c:numRef>
              <c:f>'4.3.6 DCF Gewinnsteuer'!$O$10:$O$49</c:f>
              <c:numCache>
                <c:formatCode>0.00%</c:formatCode>
                <c:ptCount val="40"/>
                <c:pt idx="0">
                  <c:v>0.11</c:v>
                </c:pt>
                <c:pt idx="1">
                  <c:v>0.10867178924259056</c:v>
                </c:pt>
                <c:pt idx="2">
                  <c:v>0.10737527114967461</c:v>
                </c:pt>
                <c:pt idx="3">
                  <c:v>0.10610932475884244</c:v>
                </c:pt>
                <c:pt idx="4">
                  <c:v>0.1048728813559322</c:v>
                </c:pt>
                <c:pt idx="5">
                  <c:v>0.10366492146596858</c:v>
                </c:pt>
                <c:pt idx="6">
                  <c:v>0.10248447204968945</c:v>
                </c:pt>
                <c:pt idx="7">
                  <c:v>0.10133060388945753</c:v>
                </c:pt>
                <c:pt idx="8">
                  <c:v>0.10020242914979756</c:v>
                </c:pt>
                <c:pt idx="9">
                  <c:v>9.90990990990991E-2</c:v>
                </c:pt>
                <c:pt idx="10">
                  <c:v>9.801980198019801E-2</c:v>
                </c:pt>
                <c:pt idx="11">
                  <c:v>9.6963761018609207E-2</c:v>
                </c:pt>
                <c:pt idx="12">
                  <c:v>9.5930232558139525E-2</c:v>
                </c:pt>
                <c:pt idx="13">
                  <c:v>9.4918504314477473E-2</c:v>
                </c:pt>
                <c:pt idx="14">
                  <c:v>9.3927893738140422E-2</c:v>
                </c:pt>
                <c:pt idx="15">
                  <c:v>9.295774647887324E-2</c:v>
                </c:pt>
                <c:pt idx="16">
                  <c:v>9.2007434944237909E-2</c:v>
                </c:pt>
                <c:pt idx="17">
                  <c:v>9.1076356945722164E-2</c:v>
                </c:pt>
                <c:pt idx="18">
                  <c:v>9.0163934426229497E-2</c:v>
                </c:pt>
                <c:pt idx="19">
                  <c:v>8.9269612263300283E-2</c:v>
                </c:pt>
                <c:pt idx="20">
                  <c:v>8.8392857142857148E-2</c:v>
                </c:pt>
                <c:pt idx="21">
                  <c:v>8.7533156498673742E-2</c:v>
                </c:pt>
                <c:pt idx="22">
                  <c:v>8.6690017513134848E-2</c:v>
                </c:pt>
                <c:pt idx="23">
                  <c:v>8.5862966175195149E-2</c:v>
                </c:pt>
                <c:pt idx="24">
                  <c:v>8.505154639175258E-2</c:v>
                </c:pt>
                <c:pt idx="25">
                  <c:v>8.4255319148936164E-2</c:v>
                </c:pt>
                <c:pt idx="26">
                  <c:v>8.347386172006746E-2</c:v>
                </c:pt>
                <c:pt idx="27">
                  <c:v>8.2706766917293228E-2</c:v>
                </c:pt>
                <c:pt idx="28">
                  <c:v>8.1953642384105949E-2</c:v>
                </c:pt>
                <c:pt idx="29">
                  <c:v>8.1214109926168995E-2</c:v>
                </c:pt>
                <c:pt idx="30">
                  <c:v>8.0487804878048783E-2</c:v>
                </c:pt>
                <c:pt idx="31">
                  <c:v>7.9774375503626108E-2</c:v>
                </c:pt>
                <c:pt idx="32">
                  <c:v>7.9073482428115016E-2</c:v>
                </c:pt>
                <c:pt idx="33">
                  <c:v>7.8384798099762482E-2</c:v>
                </c:pt>
                <c:pt idx="34">
                  <c:v>7.7708006279434846E-2</c:v>
                </c:pt>
                <c:pt idx="35">
                  <c:v>7.7042801556420237E-2</c:v>
                </c:pt>
                <c:pt idx="36">
                  <c:v>7.6388888888888895E-2</c:v>
                </c:pt>
                <c:pt idx="37">
                  <c:v>7.5745983167559289E-2</c:v>
                </c:pt>
                <c:pt idx="38">
                  <c:v>7.5113808801213974E-2</c:v>
                </c:pt>
                <c:pt idx="39">
                  <c:v>7.4492099322799099E-2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AC3-4F79-8636-0B79EE2B7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533056"/>
        <c:axId val="279534976"/>
      </c:scatterChart>
      <c:valAx>
        <c:axId val="279533056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Verschuldungsgrad</a:t>
                </a:r>
                <a:r>
                  <a:rPr lang="de-DE" baseline="0"/>
                  <a:t> (</a:t>
                </a:r>
                <a:r>
                  <a:rPr lang="de-DE"/>
                  <a:t>D/E)</a:t>
                </a:r>
              </a:p>
            </c:rich>
          </c:tx>
          <c:layout>
            <c:manualLayout>
              <c:xMode val="edge"/>
              <c:yMode val="edge"/>
              <c:x val="0.38112460046407942"/>
              <c:y val="0.92319371037524423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9534976"/>
        <c:crosses val="autoZero"/>
        <c:crossBetween val="midCat"/>
        <c:majorUnit val="0.5"/>
      </c:valAx>
      <c:valAx>
        <c:axId val="279534976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9533056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145" footer="0.4921259845000014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"/>
          <c:y val="9.9206541431325623E-3"/>
          <c:w val="0.9901759380548868"/>
          <c:h val="0.9900794400699912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'4.3.6 DCF Gewinnsteuer'!$A$146</c:f>
              <c:strCache>
                <c:ptCount val="1"/>
                <c:pt idx="0">
                  <c:v>weiss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dLbls>
            <c:delete val="1"/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Gewinnsteuer'!$B$146:$F$146</c:f>
              <c:numCache>
                <c:formatCode>#,##0_ ;\-#,##0\ 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B6-44AC-A7C1-F95D66A2EBFA}"/>
            </c:ext>
          </c:extLst>
        </c:ser>
        <c:ser>
          <c:idx val="1"/>
          <c:order val="1"/>
          <c:tx>
            <c:strRef>
              <c:f>'4.3.6 DCF Gewinnsteuer'!$A$143</c:f>
              <c:strCache>
                <c:ptCount val="1"/>
                <c:pt idx="0">
                  <c:v>Anf. u. Ende</c:v>
                </c:pt>
              </c:strCache>
            </c:strRef>
          </c:tx>
          <c:spPr>
            <a:solidFill>
              <a:srgbClr val="0067A9"/>
            </a:solidFill>
            <a:ln w="12700">
              <a:noFill/>
            </a:ln>
          </c:spPr>
          <c:invertIfNegative val="0"/>
          <c:dLbls>
            <c:dLbl>
              <c:idx val="0"/>
              <c:layout>
                <c:manualLayout>
                  <c:x val="4.2928383952005999E-3"/>
                  <c:y val="-0.26880392409965148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3.273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ECB6-44AC-A7C1-F95D66A2EBFA}"/>
                </c:ext>
              </c:extLst>
            </c:dLbl>
            <c:dLbl>
              <c:idx val="4"/>
              <c:layout>
                <c:manualLayout>
                  <c:x val="0"/>
                  <c:y val="-4.4733703369046085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73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ECB6-44AC-A7C1-F95D66A2EBFA}"/>
                </c:ext>
              </c:extLst>
            </c:dLbl>
            <c:dLbl>
              <c:idx val="7"/>
              <c:layout>
                <c:manualLayout>
                  <c:x val="1.881720390277699E-3"/>
                  <c:y val="-0.1714862583041363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CB6-44AC-A7C1-F95D66A2EBFA}"/>
                </c:ext>
              </c:extLst>
            </c:dLbl>
            <c:numFmt formatCode="\+#,##0;\-#,##0;#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/>
                </a:pPr>
                <a:endParaRPr lang="de-DE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Gewinnsteuer'!$B$143:$F$143</c:f>
              <c:numCache>
                <c:formatCode>#,##0_ ;\-#,##0\ </c:formatCode>
                <c:ptCount val="5"/>
                <c:pt idx="0">
                  <c:v>3273</c:v>
                </c:pt>
                <c:pt idx="4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B6-44AC-A7C1-F95D66A2EBFA}"/>
            </c:ext>
          </c:extLst>
        </c:ser>
        <c:ser>
          <c:idx val="3"/>
          <c:order val="2"/>
          <c:tx>
            <c:strRef>
              <c:f>'4.3.6 DCF Gewinnsteuer'!$A$144</c:f>
              <c:strCache>
                <c:ptCount val="1"/>
                <c:pt idx="0">
                  <c:v>steigt, &gt; 0</c:v>
                </c:pt>
              </c:strCache>
            </c:strRef>
          </c:tx>
          <c:spPr>
            <a:solidFill>
              <a:srgbClr val="009DFE"/>
            </a:solidFill>
            <a:ln w="12700">
              <a:noFill/>
            </a:ln>
          </c:spPr>
          <c:invertIfNegative val="0"/>
          <c:dLbls>
            <c:delete val="1"/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Gewinnsteuer'!$B$144:$F$144</c:f>
              <c:numCache>
                <c:formatCode>#,##0_ ;\-#,##0\ </c:formatCode>
                <c:ptCount val="5"/>
                <c:pt idx="1">
                  <c:v>0</c:v>
                </c:pt>
                <c:pt idx="2">
                  <c:v>0</c:v>
                </c:pt>
                <c:pt idx="3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B6-44AC-A7C1-F95D66A2EBFA}"/>
            </c:ext>
          </c:extLst>
        </c:ser>
        <c:ser>
          <c:idx val="4"/>
          <c:order val="3"/>
          <c:tx>
            <c:strRef>
              <c:f>'4.3.6 DCF Gewinnsteuer'!$A$148</c:f>
              <c:strCache>
                <c:ptCount val="1"/>
                <c:pt idx="0">
                  <c:v>fällt, &lt; 0</c:v>
                </c:pt>
              </c:strCache>
            </c:strRef>
          </c:tx>
          <c:spPr>
            <a:solidFill>
              <a:srgbClr val="004976"/>
            </a:solidFill>
            <a:ln w="12700">
              <a:noFill/>
            </a:ln>
          </c:spPr>
          <c:invertIfNegative val="0"/>
          <c:dLbls>
            <c:delete val="1"/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Gewinnsteuer'!$B$148:$F$148</c:f>
              <c:numCache>
                <c:formatCode>#,##0_ ;\-#,##0\ </c:formatCode>
                <c:ptCount val="5"/>
                <c:pt idx="1">
                  <c:v>-727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B6-44AC-A7C1-F95D66A2EBFA}"/>
            </c:ext>
          </c:extLst>
        </c:ser>
        <c:ser>
          <c:idx val="5"/>
          <c:order val="4"/>
          <c:tx>
            <c:strRef>
              <c:f>'4.3.6 DCF Gewinnsteuer'!$A$145</c:f>
              <c:strCache>
                <c:ptCount val="1"/>
                <c:pt idx="0">
                  <c:v>fällt, &gt; 0</c:v>
                </c:pt>
              </c:strCache>
            </c:strRef>
          </c:tx>
          <c:spPr>
            <a:solidFill>
              <a:srgbClr val="004976"/>
            </a:solidFill>
            <a:ln w="12700">
              <a:noFill/>
            </a:ln>
          </c:spPr>
          <c:invertIfNegative val="0"/>
          <c:dLbls>
            <c:delete val="1"/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Gewinnsteuer'!$B$145:$F$145</c:f>
              <c:numCache>
                <c:formatCode>#,##0_ ;\-#,##0\ </c:formatCode>
                <c:ptCount val="5"/>
                <c:pt idx="1">
                  <c:v>3273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B6-44AC-A7C1-F95D66A2EBFA}"/>
            </c:ext>
          </c:extLst>
        </c:ser>
        <c:ser>
          <c:idx val="6"/>
          <c:order val="5"/>
          <c:tx>
            <c:strRef>
              <c:f>'4.3.6 DCF Gewinnsteuer'!$A$150</c:f>
              <c:strCache>
                <c:ptCount val="1"/>
                <c:pt idx="0">
                  <c:v>Bez., steigt, &gt; 0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dLbls>
            <c:dLbl>
              <c:idx val="5"/>
              <c:layout>
                <c:manualLayout>
                  <c:x val="0"/>
                  <c:y val="2.03549139690871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CB6-44AC-A7C1-F95D66A2EBFA}"/>
                </c:ext>
              </c:extLst>
            </c:dLbl>
            <c:dLbl>
              <c:idx val="6"/>
              <c:layout>
                <c:manualLayout>
                  <c:x val="0"/>
                  <c:y val="2.03549139690871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CB6-44AC-A7C1-F95D66A2EBFA}"/>
                </c:ext>
              </c:extLst>
            </c:dLbl>
            <c:numFmt formatCode="\+#,##0;\-#,##0;#" sourceLinked="0"/>
            <c:spPr>
              <a:noFill/>
              <a:ln w="25400">
                <a:noFill/>
              </a:ln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Gewinnsteuer'!$B$150:$F$150</c:f>
              <c:numCache>
                <c:formatCode>#,##0_ ;\-#,##0\ 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B6-44AC-A7C1-F95D66A2EBFA}"/>
            </c:ext>
          </c:extLst>
        </c:ser>
        <c:ser>
          <c:idx val="9"/>
          <c:order val="6"/>
          <c:tx>
            <c:strRef>
              <c:f>'4.3.6 DCF Gewinnsteuer'!$A$155</c:f>
              <c:strCache>
                <c:ptCount val="1"/>
                <c:pt idx="0">
                  <c:v>Bez., fällt, &lt; 0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dLbls>
            <c:dLbl>
              <c:idx val="2"/>
              <c:layout>
                <c:manualLayout>
                  <c:x val="0"/>
                  <c:y val="4.173840769903761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CB6-44AC-A7C1-F95D66A2EBFA}"/>
                </c:ext>
              </c:extLst>
            </c:dLbl>
            <c:numFmt formatCode="\+#,##0;\-#,##0;#" sourceLinked="0"/>
            <c:spPr>
              <a:noFill/>
              <a:ln w="25400">
                <a:noFill/>
              </a:ln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Gewinnsteuer'!$B$155:$F$155</c:f>
              <c:numCache>
                <c:formatCode>#,##0_ ;\-#,##0\ 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B6-44AC-A7C1-F95D66A2EBFA}"/>
            </c:ext>
          </c:extLst>
        </c:ser>
        <c:ser>
          <c:idx val="7"/>
          <c:order val="7"/>
          <c:tx>
            <c:strRef>
              <c:f>'4.3.6 DCF Gewinnsteuer'!$A$151</c:f>
              <c:strCache>
                <c:ptCount val="1"/>
                <c:pt idx="0">
                  <c:v>Bez., fällt, &gt; 0 (and. Vorzeichen)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dLbls>
            <c:dLbl>
              <c:idx val="4"/>
              <c:layout>
                <c:manualLayout>
                  <c:x val="1.8817922396210975E-3"/>
                  <c:y val="0.1315969670457859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CB6-44AC-A7C1-F95D66A2EBFA}"/>
                </c:ext>
              </c:extLst>
            </c:dLbl>
            <c:numFmt formatCode="\-#,##0;\+#,##0;#" sourceLinked="0"/>
            <c:spPr>
              <a:noFill/>
              <a:ln w="25400">
                <a:noFill/>
              </a:ln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Gewinnsteuer'!$B$151:$F$151</c:f>
              <c:numCache>
                <c:formatCode>#,##0_ ;\-#,##0\ 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CB6-44AC-A7C1-F95D66A2EBFA}"/>
            </c:ext>
          </c:extLst>
        </c:ser>
        <c:ser>
          <c:idx val="2"/>
          <c:order val="8"/>
          <c:tx>
            <c:strRef>
              <c:f>'4.3.6 DCF Gewinnsteuer'!$A$147</c:f>
              <c:strCache>
                <c:ptCount val="1"/>
                <c:pt idx="0">
                  <c:v>steigt, &lt; 0</c:v>
                </c:pt>
              </c:strCache>
            </c:strRef>
          </c:tx>
          <c:spPr>
            <a:solidFill>
              <a:srgbClr val="009DFE"/>
            </a:solidFill>
            <a:ln w="12700">
              <a:noFill/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0067A9"/>
              </a:solidFill>
              <a:ln w="12700">
                <a:noFill/>
              </a:ln>
            </c:spPr>
            <c:extLst>
              <c:ext xmlns:c16="http://schemas.microsoft.com/office/drawing/2014/chart" uri="{C3380CC4-5D6E-409C-BE32-E72D297353CC}">
                <c16:uniqueId val="{00000010-ECB6-44AC-A7C1-F95D66A2EBFA}"/>
              </c:ext>
            </c:extLst>
          </c:dPt>
          <c:dLbls>
            <c:delete val="1"/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Gewinnsteuer'!$B$147:$F$147</c:f>
              <c:numCache>
                <c:formatCode>#,##0_ ;\-#,##0\ </c:formatCode>
                <c:ptCount val="5"/>
                <c:pt idx="1">
                  <c:v>0</c:v>
                </c:pt>
                <c:pt idx="2">
                  <c:v>-727</c:v>
                </c:pt>
                <c:pt idx="3">
                  <c:v>-727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ECB6-44AC-A7C1-F95D66A2EBFA}"/>
            </c:ext>
          </c:extLst>
        </c:ser>
        <c:ser>
          <c:idx val="10"/>
          <c:order val="9"/>
          <c:tx>
            <c:strRef>
              <c:f>'4.3.6 DCF Gewinnsteuer'!$A$152</c:f>
              <c:strCache>
                <c:ptCount val="1"/>
                <c:pt idx="0">
                  <c:v>Bez., steigt, durch 0</c:v>
                </c:pt>
              </c:strCache>
            </c:strRef>
          </c:tx>
          <c:spPr>
            <a:noFill/>
            <a:ln w="25400">
              <a:noFill/>
              <a:prstDash val="sysDash"/>
            </a:ln>
          </c:spPr>
          <c:invertIfNegative val="0"/>
          <c:dLbls>
            <c:dLbl>
              <c:idx val="2"/>
              <c:layout>
                <c:manualLayout>
                  <c:x val="0"/>
                  <c:y val="0.18894195602598848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-727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ECB6-44AC-A7C1-F95D66A2EBFA}"/>
                </c:ext>
              </c:extLst>
            </c:dLbl>
            <c:dLbl>
              <c:idx val="3"/>
              <c:layout>
                <c:manualLayout>
                  <c:x val="0"/>
                  <c:y val="2.132610472871219E-2"/>
                </c:manualLayout>
              </c:layout>
              <c:tx>
                <c:rich>
                  <a:bodyPr/>
                  <a:lstStyle/>
                  <a:p>
                    <a:r>
                      <a:rPr lang="en-US" sz="1000"/>
                      <a:t>800</a:t>
                    </a:r>
                    <a:endParaRPr lang="en-US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ECB6-44AC-A7C1-F95D66A2EBFA}"/>
                </c:ext>
              </c:extLst>
            </c:dLbl>
            <c:numFmt formatCode="\+#,##0;\-#,##0;#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/>
                </a:pPr>
                <a:endParaRPr lang="de-D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Gewinnsteuer'!$B$152:$F$152</c:f>
              <c:numCache>
                <c:formatCode>#,##0_ ;\-#,##0\ </c:formatCode>
                <c:ptCount val="5"/>
                <c:pt idx="1">
                  <c:v>0</c:v>
                </c:pt>
                <c:pt idx="2">
                  <c:v>727</c:v>
                </c:pt>
                <c:pt idx="3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ECB6-44AC-A7C1-F95D66A2EBFA}"/>
            </c:ext>
          </c:extLst>
        </c:ser>
        <c:ser>
          <c:idx val="11"/>
          <c:order val="10"/>
          <c:tx>
            <c:strRef>
              <c:f>'4.3.6 DCF Gewinnsteuer'!$A$153</c:f>
              <c:strCache>
                <c:ptCount val="1"/>
                <c:pt idx="0">
                  <c:v>Bez., fällt, durch 0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dLbls>
            <c:dLbl>
              <c:idx val="1"/>
              <c:layout>
                <c:manualLayout>
                  <c:x val="0"/>
                  <c:y val="0.25118574932231841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CB6-44AC-A7C1-F95D66A2EBFA}"/>
                </c:ext>
              </c:extLst>
            </c:dLbl>
            <c:numFmt formatCode="\+#,##0;\-#,##0;#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/>
                </a:pPr>
                <a:endParaRPr lang="de-DE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Gewinnsteuer'!$B$153:$F$153</c:f>
              <c:numCache>
                <c:formatCode>#,##0_ ;\-#,##0\ </c:formatCode>
                <c:ptCount val="5"/>
                <c:pt idx="1">
                  <c:v>-4000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ECB6-44AC-A7C1-F95D66A2EBFA}"/>
            </c:ext>
          </c:extLst>
        </c:ser>
        <c:ser>
          <c:idx val="8"/>
          <c:order val="11"/>
          <c:tx>
            <c:strRef>
              <c:f>'4.3.6 DCF Gewinnsteuer'!$A$154</c:f>
              <c:strCache>
                <c:ptCount val="1"/>
                <c:pt idx="0">
                  <c:v>Bez., steigt, &lt; 0 (anderes Vorzeichen)</c:v>
                </c:pt>
              </c:strCache>
            </c:strRef>
          </c:tx>
          <c:spPr>
            <a:noFill/>
            <a:ln w="25400">
              <a:noFill/>
            </a:ln>
          </c:spPr>
          <c:invertIfNegative val="0"/>
          <c:dLbls>
            <c:dLbl>
              <c:idx val="1"/>
              <c:layout>
                <c:manualLayout>
                  <c:x val="-2.9708402766293759E-3"/>
                  <c:y val="0.1371207349081365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CB6-44AC-A7C1-F95D66A2EBFA}"/>
                </c:ext>
              </c:extLst>
            </c:dLbl>
            <c:numFmt formatCode="\-#,##0;\+#,##0;#" sourceLinked="0"/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'4.3.6 DCF Gewinnsteuer'!$B$125:$F$125</c:f>
              <c:strCache>
                <c:ptCount val="5"/>
                <c:pt idx="0">
                  <c:v> Unternehmenswert bei Eigenfinanzierung </c:v>
                </c:pt>
                <c:pt idx="1">
                  <c:v> Investiertes Kapital </c:v>
                </c:pt>
                <c:pt idx="2">
                  <c:v> NPV bei Eigenfinan- zierung </c:v>
                </c:pt>
                <c:pt idx="3">
                  <c:v> Barwert des Tax Shields </c:v>
                </c:pt>
                <c:pt idx="4">
                  <c:v> NPV bei Fremdfinan- zierung </c:v>
                </c:pt>
              </c:strCache>
            </c:strRef>
          </c:cat>
          <c:val>
            <c:numRef>
              <c:f>'4.3.6 DCF Gewinnsteuer'!$B$154:$F$154</c:f>
              <c:numCache>
                <c:formatCode>#,##0_ ;\-#,##0\ 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ECB6-44AC-A7C1-F95D66A2EB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overlap val="100"/>
        <c:axId val="280214144"/>
        <c:axId val="280228224"/>
      </c:barChart>
      <c:scatterChart>
        <c:scatterStyle val="lineMarker"/>
        <c:varyColors val="0"/>
        <c:ser>
          <c:idx val="13"/>
          <c:order val="12"/>
          <c:tx>
            <c:strRef>
              <c:f>'4.3.6 DCF Gewinnsteuer'!$A$160</c:f>
              <c:strCache>
                <c:ptCount val="1"/>
                <c:pt idx="0">
                  <c:v>X-Achse Beschriftung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>
                <c:manualLayout>
                  <c:x val="-9.285714285714286E-2"/>
                  <c:y val="8.743169398907103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Unternehmens-wert bei Eigen-finanzierung (V</a:t>
                    </a:r>
                    <a:r>
                      <a:rPr lang="en-US" baseline="-25000"/>
                      <a:t>U</a:t>
                    </a:r>
                    <a:r>
                      <a:rPr lang="en-US"/>
                      <a:t>)</a:t>
                    </a:r>
                    <a:endParaRPr lang="en-US" baseline="-25000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ECB6-44AC-A7C1-F95D66A2EBFA}"/>
                </c:ext>
              </c:extLst>
            </c:dLbl>
            <c:dLbl>
              <c:idx val="1"/>
              <c:tx>
                <c:strRef>
                  <c:f>'4.3.6 DCF Gewinnsteuer'!$C$125</c:f>
                  <c:strCache>
                    <c:ptCount val="1"/>
                    <c:pt idx="0">
                      <c:v> Investiertes Kapital 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{FF51401B-43A3-4953-99F0-058FE76F0F25}</c15:txfldGUID>
                      <c15:f>'4.3.6 DCF Gewinnsteuer'!$C$125</c15:f>
                      <c15:dlblFieldTableCache>
                        <c:ptCount val="1"/>
                        <c:pt idx="0">
                          <c:v> Investiertes Kapital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ECB6-44AC-A7C1-F95D66A2EBF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NPV bei Eigen-finanzierung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ECB6-44AC-A7C1-F95D66A2EBFA}"/>
                </c:ext>
              </c:extLst>
            </c:dLbl>
            <c:dLbl>
              <c:idx val="3"/>
              <c:layout>
                <c:manualLayout>
                  <c:x val="-0.10690476190476191"/>
                  <c:y val="8.087431693989070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Barwert des Tax Shields (V</a:t>
                    </a:r>
                    <a:r>
                      <a:rPr lang="en-US" baseline="-25000"/>
                      <a:t>TS</a:t>
                    </a:r>
                    <a:r>
                      <a:rPr lang="en-US" baseline="0"/>
                      <a:t>)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ECB6-44AC-A7C1-F95D66A2EBF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NPV bei Fremd-finanzierung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ECB6-44AC-A7C1-F95D66A2EBFA}"/>
                </c:ext>
              </c:extLst>
            </c:dLbl>
            <c:dLbl>
              <c:idx val="5"/>
              <c:tx>
                <c:strRef>
                  <c:f>'Excel-Tipp dynamische Brücke'!#REF!</c:f>
                  <c:strCache>
                    <c:ptCount val="1"/>
                    <c:pt idx="0">
                      <c:v>#REF!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{63D4595F-D9CE-4E24-9E49-727D6F17B33C}</c15:txfldGUID>
                      <c15:f>'Excel-Tipp dynamische Brücke'!#REF!</c15:f>
                      <c15:dlblFieldTableCache>
                        <c:ptCount val="1"/>
                        <c:pt idx="0">
                          <c:v>#REF!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ECB6-44AC-A7C1-F95D66A2EBFA}"/>
                </c:ext>
              </c:extLst>
            </c:dLbl>
            <c:dLbl>
              <c:idx val="6"/>
              <c:tx>
                <c:strRef>
                  <c:f>'Excel-Tipp dynamische Brücke'!#REF!</c:f>
                  <c:strCache>
                    <c:ptCount val="1"/>
                    <c:pt idx="0">
                      <c:v>#REF!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{2364A6B4-ACDE-40F4-85BE-F038D6F41704}</c15:txfldGUID>
                      <c15:f>'Excel-Tipp dynamische Brücke'!#REF!</c15:f>
                      <c15:dlblFieldTableCache>
                        <c:ptCount val="1"/>
                        <c:pt idx="0">
                          <c:v>#REF!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ECB6-44AC-A7C1-F95D66A2EBFA}"/>
                </c:ext>
              </c:extLst>
            </c:dLbl>
            <c:dLbl>
              <c:idx val="7"/>
              <c:tx>
                <c:strRef>
                  <c:f>'4.3.6 DCF Gewinnsteuer'!$F$125</c:f>
                  <c:strCache>
                    <c:ptCount val="1"/>
                    <c:pt idx="0">
                      <c:v> NPV bei Fremdfinan- zierung 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{054000CE-CF09-4159-826B-FE3B74EC573D}</c15:txfldGUID>
                      <c15:f>'4.3.6 DCF Gewinnsteuer'!$F$125</c15:f>
                      <c15:dlblFieldTableCache>
                        <c:ptCount val="1"/>
                        <c:pt idx="0">
                          <c:v> NPV bei Fremdfinan- zierung 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ECB6-44AC-A7C1-F95D66A2EBF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/>
                </a:pPr>
                <a:endParaRPr lang="de-DE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'4.3.6 DCF Gewinnsteuer'!$B$160:$F$160</c:f>
              <c:numCache>
                <c:formatCode>0;\-0;#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'4.3.6 DCF Gewinnsteuer'!$B$159:$F$159</c:f>
              <c:numCache>
                <c:formatCode>#,##0_ ;\-#,##0\ </c:formatCode>
                <c:ptCount val="5"/>
                <c:pt idx="0">
                  <c:v>-1280</c:v>
                </c:pt>
                <c:pt idx="1">
                  <c:v>-1280</c:v>
                </c:pt>
                <c:pt idx="2">
                  <c:v>-1280</c:v>
                </c:pt>
                <c:pt idx="3">
                  <c:v>-1280</c:v>
                </c:pt>
                <c:pt idx="4">
                  <c:v>-1280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ECB6-44AC-A7C1-F95D66A2E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214144"/>
        <c:axId val="280228224"/>
      </c:scatterChart>
      <c:catAx>
        <c:axId val="280214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solidFill>
              <a:schemeClr val="tx1"/>
            </a:solidFill>
          </a:ln>
        </c:spPr>
        <c:crossAx val="280228224"/>
        <c:crossesAt val="0"/>
        <c:auto val="1"/>
        <c:lblAlgn val="ctr"/>
        <c:lblOffset val="100"/>
        <c:noMultiLvlLbl val="0"/>
      </c:catAx>
      <c:valAx>
        <c:axId val="280228224"/>
        <c:scaling>
          <c:orientation val="minMax"/>
          <c:min val="-3000"/>
        </c:scaling>
        <c:delete val="1"/>
        <c:axPos val="l"/>
        <c:numFmt formatCode="#,##0_ ;\-#,##0\ " sourceLinked="1"/>
        <c:majorTickMark val="out"/>
        <c:minorTickMark val="none"/>
        <c:tickLblPos val="nextTo"/>
        <c:crossAx val="280214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ysClr val="window" lastClr="FFFFFF"/>
    </a:solidFill>
    <a:ln w="9525">
      <a:solidFill>
        <a:schemeClr val="tx1"/>
      </a:solidFill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 pitchFamily="34" charset="0"/>
          <a:ea typeface="Arial"/>
          <a:cs typeface="Arial" pitchFamily="34" charset="0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-3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190476190476191E-2"/>
          <c:y val="4.8888888888888891E-2"/>
          <c:w val="0.94761904761904758"/>
          <c:h val="0.75912403939452266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1-3D42-4B85-AADC-E67089C5528A}"/>
              </c:ext>
            </c:extLst>
          </c:dPt>
          <c:dPt>
            <c:idx val="3"/>
            <c:invertIfNegative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3-3D42-4B85-AADC-E67089C5528A}"/>
              </c:ext>
            </c:extLst>
          </c:dPt>
          <c:cat>
            <c:numRef>
              <c:f>'4.3.6 DCF Gewinnsteuer'!$V$163:$V$167</c:f>
              <c:numCache>
                <c:formatCode>General</c:formatCode>
                <c:ptCount val="5"/>
              </c:numCache>
            </c:numRef>
          </c:cat>
          <c:val>
            <c:numRef>
              <c:f>'4.3.6 DCF Gewinnsteuer'!$T$163:$T$167</c:f>
              <c:numCache>
                <c:formatCode>#,##0</c:formatCode>
                <c:ptCount val="5"/>
                <c:pt idx="1">
                  <c:v>3272.7272727272725</c:v>
                </c:pt>
                <c:pt idx="2">
                  <c:v>0</c:v>
                </c:pt>
                <c:pt idx="3">
                  <c:v>2072.7272727272725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42-4B85-AADC-E67089C5528A}"/>
            </c:ext>
          </c:extLst>
        </c:ser>
        <c:ser>
          <c:idx val="1"/>
          <c:order val="1"/>
          <c:spPr>
            <a:ln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67A9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6-3D42-4B85-AADC-E67089C5528A}"/>
              </c:ext>
            </c:extLst>
          </c:dPt>
          <c:dPt>
            <c:idx val="1"/>
            <c:invertIfNegative val="0"/>
            <c:bubble3D val="0"/>
            <c:spPr>
              <a:solidFill>
                <a:srgbClr val="009DF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8-3D42-4B85-AADC-E67089C5528A}"/>
              </c:ext>
            </c:extLst>
          </c:dPt>
          <c:dPt>
            <c:idx val="2"/>
            <c:invertIfNegative val="0"/>
            <c:bubble3D val="0"/>
            <c:spPr>
              <a:solidFill>
                <a:srgbClr val="0067A9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A-3D42-4B85-AADC-E67089C5528A}"/>
              </c:ext>
            </c:extLst>
          </c:dPt>
          <c:dPt>
            <c:idx val="3"/>
            <c:invertIfNegative val="0"/>
            <c:bubble3D val="0"/>
            <c:spPr>
              <a:solidFill>
                <a:srgbClr val="004976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C-3D42-4B85-AADC-E67089C5528A}"/>
              </c:ext>
            </c:extLst>
          </c:dPt>
          <c:dPt>
            <c:idx val="4"/>
            <c:invertIfNegative val="0"/>
            <c:bubble3D val="0"/>
            <c:spPr>
              <a:solidFill>
                <a:srgbClr val="0067A9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E-3D42-4B85-AADC-E67089C5528A}"/>
              </c:ext>
            </c:extLst>
          </c:dPt>
          <c:dLbls>
            <c:dLbl>
              <c:idx val="0"/>
              <c:layout>
                <c:manualLayout>
                  <c:x val="0"/>
                  <c:y val="-0.323137357830271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D42-4B85-AADC-E67089C5528A}"/>
                </c:ext>
              </c:extLst>
            </c:dLbl>
            <c:dLbl>
              <c:idx val="1"/>
              <c:layout>
                <c:manualLayout>
                  <c:x val="-2.0832395950506188E-3"/>
                  <c:y val="-0.1024836395450568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D42-4B85-AADC-E67089C5528A}"/>
                </c:ext>
              </c:extLst>
            </c:dLbl>
            <c:dLbl>
              <c:idx val="2"/>
              <c:layout>
                <c:manualLayout>
                  <c:x val="0"/>
                  <c:y val="-0.3937256342957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D42-4B85-AADC-E67089C5528A}"/>
                </c:ext>
              </c:extLst>
            </c:dLbl>
            <c:dLbl>
              <c:idx val="3"/>
              <c:layout>
                <c:manualLayout>
                  <c:x val="0"/>
                  <c:y val="0.2088888888888889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latin typeface="Arial" pitchFamily="34" charset="0"/>
                        <a:cs typeface="Arial" pitchFamily="34" charset="0"/>
                      </a:rPr>
                      <a:t>-2.000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3D42-4B85-AADC-E67089C5528A}"/>
                </c:ext>
              </c:extLst>
            </c:dLbl>
            <c:dLbl>
              <c:idx val="4"/>
              <c:layout>
                <c:manualLayout>
                  <c:x val="0"/>
                  <c:y val="-0.21673210848643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D42-4B85-AADC-E67089C552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latin typeface="Arial" pitchFamily="34" charset="0"/>
                    <a:cs typeface="Arial" pitchFamily="34" charset="0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'4.3.6 DCF Gewinnsteuer'!$V$163:$V$167</c:f>
              <c:numCache>
                <c:formatCode>General</c:formatCode>
                <c:ptCount val="5"/>
              </c:numCache>
            </c:numRef>
          </c:cat>
          <c:val>
            <c:numRef>
              <c:f>'4.3.6 DCF Gewinnsteuer'!$U$163:$U$167</c:f>
              <c:numCache>
                <c:formatCode>General</c:formatCode>
                <c:ptCount val="5"/>
                <c:pt idx="0" formatCode="#,##0">
                  <c:v>3272.7272727272725</c:v>
                </c:pt>
                <c:pt idx="1">
                  <c:v>800</c:v>
                </c:pt>
                <c:pt idx="2" formatCode="#,##0">
                  <c:v>4072.7272727272725</c:v>
                </c:pt>
                <c:pt idx="3" formatCode="#,##0">
                  <c:v>2000</c:v>
                </c:pt>
                <c:pt idx="4" formatCode="#,##0">
                  <c:v>2072.7272727272725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3D42-4B85-AADC-E67089C55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9816448"/>
        <c:axId val="279818240"/>
      </c:barChart>
      <c:catAx>
        <c:axId val="27981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/>
          <a:lstStyle/>
          <a:p>
            <a:pPr>
              <a:defRPr sz="100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279818240"/>
        <c:crosses val="autoZero"/>
        <c:auto val="1"/>
        <c:lblAlgn val="ctr"/>
        <c:lblOffset val="100"/>
        <c:noMultiLvlLbl val="0"/>
      </c:catAx>
      <c:valAx>
        <c:axId val="27981824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279816448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Times New Roman" pitchFamily="18" charset="0"/>
          <a:cs typeface="Times New Roman" pitchFamily="18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190476190476191E-2"/>
          <c:y val="4.8404840484048403E-2"/>
          <c:w val="0.94761904761904758"/>
          <c:h val="0.73877685021813744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Pt>
            <c:idx val="1"/>
            <c:invertIfNegative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1-CD07-41C4-A545-5C1CD09084CE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CD07-41C4-A545-5C1CD09084CE}"/>
              </c:ext>
            </c:extLst>
          </c:dPt>
          <c:dPt>
            <c:idx val="3"/>
            <c:invertIfNegative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5-CD07-41C4-A545-5C1CD09084CE}"/>
              </c:ext>
            </c:extLst>
          </c:dPt>
          <c:cat>
            <c:numRef>
              <c:f>'4.3.6 DCF Gewinnsteuer'!$W$148:$W$151</c:f>
              <c:numCache>
                <c:formatCode>\+#,##0;\-#,##0;0</c:formatCode>
                <c:ptCount val="4"/>
              </c:numCache>
            </c:numRef>
          </c:cat>
          <c:val>
            <c:numRef>
              <c:f>'4.3.6 DCF Gewinnsteuer'!$T$148:$T$151</c:f>
              <c:numCache>
                <c:formatCode>#,##0</c:formatCode>
                <c:ptCount val="4"/>
                <c:pt idx="1">
                  <c:v>1272.7272727272725</c:v>
                </c:pt>
                <c:pt idx="2">
                  <c:v>1272.7272727272725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07-41C4-A545-5C1CD09084CE}"/>
            </c:ext>
          </c:extLst>
        </c:ser>
        <c:ser>
          <c:idx val="1"/>
          <c:order val="1"/>
          <c:spPr>
            <a:ln>
              <a:noFill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0067A9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8-CD07-41C4-A545-5C1CD09084CE}"/>
              </c:ext>
            </c:extLst>
          </c:dPt>
          <c:dPt>
            <c:idx val="1"/>
            <c:invertIfNegative val="0"/>
            <c:bubble3D val="0"/>
            <c:spPr>
              <a:solidFill>
                <a:srgbClr val="004976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A-CD07-41C4-A545-5C1CD09084CE}"/>
              </c:ext>
            </c:extLst>
          </c:dPt>
          <c:dPt>
            <c:idx val="2"/>
            <c:invertIfNegative val="0"/>
            <c:bubble3D val="0"/>
            <c:spPr>
              <a:solidFill>
                <a:srgbClr val="009DF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C-CD07-41C4-A545-5C1CD09084CE}"/>
              </c:ext>
            </c:extLst>
          </c:dPt>
          <c:dPt>
            <c:idx val="3"/>
            <c:invertIfNegative val="0"/>
            <c:bubble3D val="0"/>
            <c:spPr>
              <a:solidFill>
                <a:srgbClr val="0067A9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E-CD07-41C4-A545-5C1CD09084CE}"/>
              </c:ext>
            </c:extLst>
          </c:dPt>
          <c:dLbls>
            <c:dLbl>
              <c:idx val="0"/>
              <c:layout>
                <c:manualLayout>
                  <c:x val="0"/>
                  <c:y val="-0.3960715947295885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D07-41C4-A545-5C1CD09084CE}"/>
                </c:ext>
              </c:extLst>
            </c:dLbl>
            <c:dLbl>
              <c:idx val="1"/>
              <c:layout>
                <c:manualLayout>
                  <c:x val="-4.1666666666666666E-3"/>
                  <c:y val="0.262915897889001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-2.000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CD07-41C4-A545-5C1CD09084CE}"/>
                </c:ext>
              </c:extLst>
            </c:dLbl>
            <c:dLbl>
              <c:idx val="2"/>
              <c:layout>
                <c:manualLayout>
                  <c:x val="0"/>
                  <c:y val="-0.1310187711684554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07-41C4-A545-5C1CD09084CE}"/>
                </c:ext>
              </c:extLst>
            </c:dLbl>
            <c:dLbl>
              <c:idx val="3"/>
              <c:layout>
                <c:manualLayout>
                  <c:x val="0"/>
                  <c:y val="-0.272365756260665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07-41C4-A545-5C1CD09084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'4.3.6 DCF Gewinnsteuer'!$W$148:$W$151</c:f>
              <c:numCache>
                <c:formatCode>\+#,##0;\-#,##0;0</c:formatCode>
                <c:ptCount val="4"/>
              </c:numCache>
            </c:numRef>
          </c:cat>
          <c:val>
            <c:numRef>
              <c:f>'4.3.6 DCF Gewinnsteuer'!$U$148:$U$151</c:f>
              <c:numCache>
                <c:formatCode>#,##0</c:formatCode>
                <c:ptCount val="4"/>
                <c:pt idx="0">
                  <c:v>3272.7272727272725</c:v>
                </c:pt>
                <c:pt idx="1">
                  <c:v>2000</c:v>
                </c:pt>
                <c:pt idx="2">
                  <c:v>800</c:v>
                </c:pt>
                <c:pt idx="3">
                  <c:v>2072.7272727272725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D07-41C4-A545-5C1CD09084CE}"/>
            </c:ext>
          </c:extLst>
        </c:ser>
        <c:ser>
          <c:idx val="2"/>
          <c:order val="2"/>
          <c:spPr>
            <a:noFill/>
            <a:ln>
              <a:noFill/>
            </a:ln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Unternehmens-wert bei Eigenfinanzier-ung V</a:t>
                    </a:r>
                    <a:r>
                      <a:rPr lang="en-US" baseline="30000"/>
                      <a:t>U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CD07-41C4-A545-5C1CD09084CE}"/>
                </c:ext>
              </c:extLst>
            </c:dLbl>
            <c:dLbl>
              <c:idx val="1"/>
              <c:tx>
                <c:strRef>
                  <c:f>'4.3.6 DCF Gewinnsteuer'!$S$149</c:f>
                  <c:strCache>
                    <c:ptCount val="1"/>
                    <c:pt idx="0">
                      <c:v>Abgelöstes Eigenkapital (für Reinvestition verfügbar)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{B420929F-B0BB-42EE-8A97-D9538B374971}</c15:txfldGUID>
                      <c15:f>'4.3.6 DCF Gewinnsteuer'!$S$149</c15:f>
                      <c15:dlblFieldTableCache>
                        <c:ptCount val="1"/>
                        <c:pt idx="0">
                          <c:v>Abgelöstes Eigenkapital (für Reinvestition verfügbar)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CD07-41C4-A545-5C1CD09084C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Barwert des Tax Shields V</a:t>
                    </a:r>
                    <a:r>
                      <a:rPr lang="en-US" baseline="30000"/>
                      <a:t>TS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CD07-41C4-A545-5C1CD09084CE}"/>
                </c:ext>
              </c:extLst>
            </c:dLbl>
            <c:dLbl>
              <c:idx val="3"/>
              <c:tx>
                <c:strRef>
                  <c:f>'4.3.6 DCF Gewinnsteuer'!$S$151</c:f>
                  <c:strCache>
                    <c:ptCount val="1"/>
                    <c:pt idx="0">
                      <c:v>Wert des Eigenkapitals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{95036A0A-3198-4353-9954-A99A8D78BDFD}</c15:txfldGUID>
                      <c15:f>'4.3.6 DCF Gewinnsteuer'!$S$151</c15:f>
                      <c15:dlblFieldTableCache>
                        <c:ptCount val="1"/>
                        <c:pt idx="0">
                          <c:v>Wert des Eigenkapitals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CD07-41C4-A545-5C1CD09084C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'4.3.6 DCF Gewinnsteuer'!$W$148:$W$151</c:f>
              <c:numCache>
                <c:formatCode>\+#,##0;\-#,##0;0</c:formatCode>
                <c:ptCount val="4"/>
              </c:numCache>
            </c:numRef>
          </c:cat>
          <c:val>
            <c:numRef>
              <c:f>'4.3.6 DCF Gewinnsteuer'!$V$148:$V$151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14-CD07-41C4-A545-5C1CD09084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0113152"/>
        <c:axId val="280114688"/>
      </c:barChart>
      <c:catAx>
        <c:axId val="280113152"/>
        <c:scaling>
          <c:orientation val="minMax"/>
        </c:scaling>
        <c:delete val="0"/>
        <c:axPos val="b"/>
        <c:numFmt formatCode="\+#,##0;\-#,##0;0" sourceLinked="1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/>
          <a:lstStyle/>
          <a:p>
            <a:pPr>
              <a:defRPr sz="1000" baseline="0">
                <a:latin typeface="Arial" pitchFamily="34" charset="0"/>
                <a:cs typeface="Arial" pitchFamily="34" charset="0"/>
              </a:defRPr>
            </a:pPr>
            <a:endParaRPr lang="de-DE"/>
          </a:p>
        </c:txPr>
        <c:crossAx val="280114688"/>
        <c:crosses val="autoZero"/>
        <c:auto val="1"/>
        <c:lblAlgn val="ctr"/>
        <c:lblOffset val="100"/>
        <c:noMultiLvlLbl val="0"/>
      </c:catAx>
      <c:valAx>
        <c:axId val="28011468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one"/>
        <c:crossAx val="28011315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65833251165608"/>
          <c:y val="4.4671916010498691E-2"/>
          <c:w val="0.83641861404175999"/>
          <c:h val="0.69160279965004368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'4.3.6 DCF Gewinnsteuer'!$G$8</c:f>
              <c:strCache>
                <c:ptCount val="1"/>
                <c:pt idx="0">
                  <c:v>IRR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'4.3.6 DCF Gewinnsteuer'!$F$10:$F$49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'4.3.6 DCF Gewinnsteuer'!$G$10:$G$49</c:f>
              <c:numCache>
                <c:formatCode>0.00%</c:formatCode>
                <c:ptCount val="40"/>
                <c:pt idx="0">
                  <c:v>0.09</c:v>
                </c:pt>
                <c:pt idx="1">
                  <c:v>9.1230769230769213E-2</c:v>
                </c:pt>
                <c:pt idx="2">
                  <c:v>9.2526315789473693E-2</c:v>
                </c:pt>
                <c:pt idx="3">
                  <c:v>9.3891891891891885E-2</c:v>
                </c:pt>
                <c:pt idx="4">
                  <c:v>9.5333333333333325E-2</c:v>
                </c:pt>
                <c:pt idx="5">
                  <c:v>9.6857142857142864E-2</c:v>
                </c:pt>
                <c:pt idx="6">
                  <c:v>9.8470588235294101E-2</c:v>
                </c:pt>
                <c:pt idx="7">
                  <c:v>0.10018181818181819</c:v>
                </c:pt>
                <c:pt idx="8">
                  <c:v>0.10199999999999999</c:v>
                </c:pt>
                <c:pt idx="9">
                  <c:v>0.10393548387096774</c:v>
                </c:pt>
                <c:pt idx="10">
                  <c:v>0.106</c:v>
                </c:pt>
                <c:pt idx="11">
                  <c:v>0.10820689655172412</c:v>
                </c:pt>
                <c:pt idx="12">
                  <c:v>0.11057142857142858</c:v>
                </c:pt>
                <c:pt idx="13">
                  <c:v>0.11311111111111111</c:v>
                </c:pt>
                <c:pt idx="14">
                  <c:v>0.11584615384615385</c:v>
                </c:pt>
                <c:pt idx="15">
                  <c:v>0.1188</c:v>
                </c:pt>
                <c:pt idx="16">
                  <c:v>0.12199999999999998</c:v>
                </c:pt>
                <c:pt idx="17">
                  <c:v>0.12547826086956523</c:v>
                </c:pt>
                <c:pt idx="18">
                  <c:v>0.12927272727272726</c:v>
                </c:pt>
                <c:pt idx="19">
                  <c:v>0.13342857142857142</c:v>
                </c:pt>
                <c:pt idx="20">
                  <c:v>0.13800000000000001</c:v>
                </c:pt>
                <c:pt idx="21">
                  <c:v>0.14305263157894735</c:v>
                </c:pt>
                <c:pt idx="22">
                  <c:v>0.14866666666666667</c:v>
                </c:pt>
                <c:pt idx="23">
                  <c:v>0.15494117647058822</c:v>
                </c:pt>
                <c:pt idx="24">
                  <c:v>0.16200000000000001</c:v>
                </c:pt>
                <c:pt idx="25">
                  <c:v>0.17</c:v>
                </c:pt>
                <c:pt idx="26">
                  <c:v>0.17914285714285713</c:v>
                </c:pt>
                <c:pt idx="27">
                  <c:v>0.18969230769230769</c:v>
                </c:pt>
                <c:pt idx="28">
                  <c:v>0.20199999999999999</c:v>
                </c:pt>
                <c:pt idx="29">
                  <c:v>0.21654545454545454</c:v>
                </c:pt>
                <c:pt idx="30">
                  <c:v>0.23400000000000001</c:v>
                </c:pt>
                <c:pt idx="31">
                  <c:v>0.2553333333333333</c:v>
                </c:pt>
                <c:pt idx="32">
                  <c:v>0.28199999999999997</c:v>
                </c:pt>
                <c:pt idx="33">
                  <c:v>0.31628571428571428</c:v>
                </c:pt>
                <c:pt idx="34">
                  <c:v>0.36199999999999999</c:v>
                </c:pt>
                <c:pt idx="35">
                  <c:v>0.42599999999999999</c:v>
                </c:pt>
                <c:pt idx="36">
                  <c:v>0.52199999999999991</c:v>
                </c:pt>
                <c:pt idx="37">
                  <c:v>0.68199999999999994</c:v>
                </c:pt>
                <c:pt idx="38">
                  <c:v>1.002</c:v>
                </c:pt>
                <c:pt idx="39">
                  <c:v>1.962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799-4582-866E-51C29DE7FEEE}"/>
            </c:ext>
          </c:extLst>
        </c:ser>
        <c:ser>
          <c:idx val="1"/>
          <c:order val="1"/>
          <c:tx>
            <c:v>rL</c:v>
          </c:tx>
          <c:spPr>
            <a:ln>
              <a:solidFill>
                <a:srgbClr val="007FCE"/>
              </a:solidFill>
            </a:ln>
          </c:spPr>
          <c:marker>
            <c:symbol val="none"/>
          </c:marker>
          <c:xVal>
            <c:numRef>
              <c:f>'4.3.6 DCF Gewinnsteuer'!$F$10:$F$49</c:f>
              <c:numCache>
                <c:formatCode>#,##0</c:formatCode>
                <c:ptCount val="40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</c:numCache>
            </c:numRef>
          </c:xVal>
          <c:yVal>
            <c:numRef>
              <c:f>'4.3.6 DCF Gewinnsteuer'!$H$10:$H$49</c:f>
              <c:numCache>
                <c:formatCode>0.00%</c:formatCode>
                <c:ptCount val="40"/>
                <c:pt idx="0">
                  <c:v>0.11</c:v>
                </c:pt>
                <c:pt idx="1">
                  <c:v>0.11074702886247878</c:v>
                </c:pt>
                <c:pt idx="2">
                  <c:v>0.11152249134948097</c:v>
                </c:pt>
                <c:pt idx="3">
                  <c:v>0.11232804232804233</c:v>
                </c:pt>
                <c:pt idx="4">
                  <c:v>0.11316546762589928</c:v>
                </c:pt>
                <c:pt idx="5">
                  <c:v>0.11403669724770642</c:v>
                </c:pt>
                <c:pt idx="6">
                  <c:v>0.11494382022471911</c:v>
                </c:pt>
                <c:pt idx="7">
                  <c:v>0.11588910133843212</c:v>
                </c:pt>
                <c:pt idx="8">
                  <c:v>0.11687500000000001</c:v>
                </c:pt>
                <c:pt idx="9">
                  <c:v>0.11790419161676646</c:v>
                </c:pt>
                <c:pt idx="10">
                  <c:v>0.11897959183673469</c:v>
                </c:pt>
                <c:pt idx="11">
                  <c:v>0.12010438413361169</c:v>
                </c:pt>
                <c:pt idx="12">
                  <c:v>0.12128205128205129</c:v>
                </c:pt>
                <c:pt idx="13">
                  <c:v>0.1225164113785558</c:v>
                </c:pt>
                <c:pt idx="14">
                  <c:v>0.12381165919282511</c:v>
                </c:pt>
                <c:pt idx="15">
                  <c:v>0.12517241379310345</c:v>
                </c:pt>
                <c:pt idx="16">
                  <c:v>0.12660377358490565</c:v>
                </c:pt>
                <c:pt idx="17">
                  <c:v>0.12811138014527845</c:v>
                </c:pt>
                <c:pt idx="18">
                  <c:v>0.12970149253731345</c:v>
                </c:pt>
                <c:pt idx="19">
                  <c:v>0.13138107416879796</c:v>
                </c:pt>
                <c:pt idx="20">
                  <c:v>0.13315789473684211</c:v>
                </c:pt>
                <c:pt idx="21">
                  <c:v>0.13504065040650406</c:v>
                </c:pt>
                <c:pt idx="22">
                  <c:v>0.13703910614525139</c:v>
                </c:pt>
                <c:pt idx="23">
                  <c:v>0.139164265129683</c:v>
                </c:pt>
                <c:pt idx="24">
                  <c:v>0.14142857142857143</c:v>
                </c:pt>
                <c:pt idx="25">
                  <c:v>0.14384615384615385</c:v>
                </c:pt>
                <c:pt idx="26">
                  <c:v>0.1464331210191083</c:v>
                </c:pt>
                <c:pt idx="27">
                  <c:v>0.14920792079207923</c:v>
                </c:pt>
                <c:pt idx="28">
                  <c:v>0.15219178082191781</c:v>
                </c:pt>
                <c:pt idx="29">
                  <c:v>0.15540925266903913</c:v>
                </c:pt>
                <c:pt idx="30">
                  <c:v>0.15888888888888891</c:v>
                </c:pt>
                <c:pt idx="31">
                  <c:v>0.16266409266409268</c:v>
                </c:pt>
                <c:pt idx="32">
                  <c:v>0.16677419354838713</c:v>
                </c:pt>
                <c:pt idx="33">
                  <c:v>0.17126582278481012</c:v>
                </c:pt>
                <c:pt idx="34">
                  <c:v>0.1761946902654867</c:v>
                </c:pt>
                <c:pt idx="35">
                  <c:v>0.18162790697674422</c:v>
                </c:pt>
                <c:pt idx="36">
                  <c:v>0.18764705882352944</c:v>
                </c:pt>
                <c:pt idx="37">
                  <c:v>0.19435233160621765</c:v>
                </c:pt>
                <c:pt idx="38">
                  <c:v>0.20186813186813185</c:v>
                </c:pt>
                <c:pt idx="39">
                  <c:v>0.21035087719298251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799-4582-866E-51C29DE7F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475328"/>
        <c:axId val="279477248"/>
      </c:scatterChart>
      <c:valAx>
        <c:axId val="279475328"/>
        <c:scaling>
          <c:orientation val="minMax"/>
          <c:max val="4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Fremdkapital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9477248"/>
        <c:crosses val="autoZero"/>
        <c:crossBetween val="midCat"/>
      </c:valAx>
      <c:valAx>
        <c:axId val="279477248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de-DE"/>
          </a:p>
        </c:txPr>
        <c:crossAx val="279475328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 alignWithMargins="0"/>
    <c:pageMargins b="0.98425196899999956" l="0.78740157499999996" r="0.78740157499999996" t="0.98425196899999956" header="0.49212598450000145" footer="0.4921259845000014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33333333333334"/>
          <c:y val="4.8888871779922377E-2"/>
          <c:w val="0.76840476190476192"/>
          <c:h val="0.79584811898512686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'4.6 RJR Nabisco'!$A$53</c:f>
              <c:strCache>
                <c:ptCount val="1"/>
                <c:pt idx="0">
                  <c:v>rL,t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dLbls>
            <c:dLbl>
              <c:idx val="3"/>
              <c:layout>
                <c:manualLayout>
                  <c:x val="-5.2380952380952382E-2"/>
                  <c:y val="-6.666666666666666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</a:t>
                    </a:r>
                    <a:r>
                      <a:rPr lang="en-US" baseline="-25000"/>
                      <a:t>L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333B-48AE-A010-7B07A841BC3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'4.6 RJR Nabisco'!$C$52:$H$52</c:f>
              <c:numCache>
                <c:formatCode>General</c:formatCode>
                <c:ptCount val="6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</c:numCache>
            </c:numRef>
          </c:xVal>
          <c:yVal>
            <c:numRef>
              <c:f>'4.6 RJR Nabisco'!$C$53:$H$53</c:f>
              <c:numCache>
                <c:formatCode>0.000%</c:formatCode>
                <c:ptCount val="6"/>
                <c:pt idx="0">
                  <c:v>0.26150964909448882</c:v>
                </c:pt>
                <c:pt idx="1">
                  <c:v>0.21529271435174252</c:v>
                </c:pt>
                <c:pt idx="2">
                  <c:v>0.17411934383350275</c:v>
                </c:pt>
                <c:pt idx="3">
                  <c:v>0.17080159025768502</c:v>
                </c:pt>
                <c:pt idx="4">
                  <c:v>0.16920440240817372</c:v>
                </c:pt>
                <c:pt idx="5">
                  <c:v>0.1411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3B-48AE-A010-7B07A841BC3D}"/>
            </c:ext>
          </c:extLst>
        </c:ser>
        <c:ser>
          <c:idx val="1"/>
          <c:order val="1"/>
          <c:tx>
            <c:strRef>
              <c:f>'4.6 RJR Nabisco'!$A$54</c:f>
              <c:strCache>
                <c:ptCount val="1"/>
                <c:pt idx="0">
                  <c:v>WACCt</c:v>
                </c:pt>
              </c:strCache>
            </c:strRef>
          </c:tx>
          <c:spPr>
            <a:ln>
              <a:solidFill>
                <a:srgbClr val="009DFE"/>
              </a:solidFill>
            </a:ln>
          </c:spPr>
          <c:marker>
            <c:symbol val="none"/>
          </c:marker>
          <c:dLbls>
            <c:dLbl>
              <c:idx val="3"/>
              <c:layout>
                <c:manualLayout>
                  <c:x val="-5.7142857142857141E-2"/>
                  <c:y val="-4.888888888888889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WACC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333B-48AE-A010-7B07A841BC3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'4.6 RJR Nabisco'!$C$52:$H$52</c:f>
              <c:numCache>
                <c:formatCode>General</c:formatCode>
                <c:ptCount val="6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</c:numCache>
            </c:numRef>
          </c:xVal>
          <c:yVal>
            <c:numRef>
              <c:f>'4.6 RJR Nabisco'!$C$54:$H$54</c:f>
              <c:numCache>
                <c:formatCode>0.000%</c:formatCode>
                <c:ptCount val="6"/>
                <c:pt idx="0">
                  <c:v>9.4655073546579357E-2</c:v>
                </c:pt>
                <c:pt idx="1">
                  <c:v>9.5537664431240357E-2</c:v>
                </c:pt>
                <c:pt idx="2">
                  <c:v>9.8095861024251857E-2</c:v>
                </c:pt>
                <c:pt idx="3">
                  <c:v>9.8773863264232764E-2</c:v>
                </c:pt>
                <c:pt idx="4">
                  <c:v>9.9276065109311362E-2</c:v>
                </c:pt>
                <c:pt idx="5">
                  <c:v>0.12809999999999999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3B-48AE-A010-7B07A841B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148416"/>
        <c:axId val="279154688"/>
      </c:scatterChart>
      <c:scatterChart>
        <c:scatterStyle val="lineMarker"/>
        <c:varyColors val="0"/>
        <c:ser>
          <c:idx val="3"/>
          <c:order val="2"/>
          <c:tx>
            <c:strRef>
              <c:f>'4.6 RJR Nabisco'!$A$55</c:f>
              <c:strCache>
                <c:ptCount val="1"/>
                <c:pt idx="0">
                  <c:v>Dt-1/Et-1</c:v>
                </c:pt>
              </c:strCache>
            </c:strRef>
          </c:tx>
          <c:spPr>
            <a:ln>
              <a:solidFill>
                <a:srgbClr val="0067A9"/>
              </a:solidFill>
            </a:ln>
          </c:spPr>
          <c:marker>
            <c:symbol val="none"/>
          </c:marker>
          <c:dLbls>
            <c:dLbl>
              <c:idx val="3"/>
              <c:layout>
                <c:manualLayout>
                  <c:x val="-7.6190476190476197E-2"/>
                  <c:y val="7.11107611548556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Verschuldungs- grad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333B-48AE-A010-7B07A841BC3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'4.6 RJR Nabisco'!$C$52:$H$52</c:f>
              <c:numCache>
                <c:formatCode>General</c:formatCode>
                <c:ptCount val="6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</c:numCache>
            </c:numRef>
          </c:xVal>
          <c:yVal>
            <c:numRef>
              <c:f>'4.6 RJR Nabisco'!$C$55:$H$55</c:f>
              <c:numCache>
                <c:formatCode>0.00</c:formatCode>
                <c:ptCount val="6"/>
                <c:pt idx="0">
                  <c:v>30.036429607786555</c:v>
                </c:pt>
                <c:pt idx="1">
                  <c:v>18.602251049209837</c:v>
                </c:pt>
                <c:pt idx="2">
                  <c:v>8.4509401161600692</c:v>
                </c:pt>
                <c:pt idx="3">
                  <c:v>7.4456011033111142</c:v>
                </c:pt>
                <c:pt idx="4">
                  <c:v>6.871844524154648</c:v>
                </c:pt>
                <c:pt idx="5">
                  <c:v>0.33333333333333337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3B-48AE-A010-7B07A841B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179264"/>
        <c:axId val="279156608"/>
      </c:scatterChart>
      <c:valAx>
        <c:axId val="279148416"/>
        <c:scaling>
          <c:orientation val="minMax"/>
          <c:max val="1994"/>
          <c:min val="198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Jahr</a:t>
                </a:r>
              </a:p>
            </c:rich>
          </c:tx>
          <c:layout>
            <c:manualLayout>
              <c:xMode val="edge"/>
              <c:yMode val="edge"/>
              <c:x val="0.47896437945256842"/>
              <c:y val="0.9179370078740157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9154688"/>
        <c:crosses val="autoZero"/>
        <c:crossBetween val="midCat"/>
        <c:majorUnit val="1"/>
      </c:valAx>
      <c:valAx>
        <c:axId val="279154688"/>
        <c:scaling>
          <c:orientation val="minMax"/>
          <c:max val="0.300000000000000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Kapitalkosten</a:t>
                </a:r>
              </a:p>
            </c:rich>
          </c:tx>
          <c:layout>
            <c:manualLayout>
              <c:xMode val="edge"/>
              <c:yMode val="edge"/>
              <c:x val="7.5813648293963252E-3"/>
              <c:y val="0.28110166229221345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9148416"/>
        <c:crosses val="autoZero"/>
        <c:crossBetween val="midCat"/>
        <c:majorUnit val="0.05"/>
      </c:valAx>
      <c:valAx>
        <c:axId val="279156608"/>
        <c:scaling>
          <c:orientation val="minMax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/>
                </a:pPr>
                <a:r>
                  <a:rPr lang="en-US"/>
                  <a:t> Verschuldungsgrad (D/E)</a:t>
                </a:r>
              </a:p>
            </c:rich>
          </c:tx>
          <c:layout>
            <c:manualLayout>
              <c:xMode val="edge"/>
              <c:yMode val="edge"/>
              <c:x val="0.9541805399325084"/>
              <c:y val="0.1559016622922134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9179264"/>
        <c:crosses val="max"/>
        <c:crossBetween val="midCat"/>
      </c:valAx>
      <c:valAx>
        <c:axId val="279179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79156608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89482564679415"/>
          <c:y val="4.8888888888888891E-2"/>
          <c:w val="0.8282718410198725"/>
          <c:h val="0.674333508311461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'4.6 RJR Nabisco'!$A$54</c:f>
              <c:strCache>
                <c:ptCount val="1"/>
                <c:pt idx="0">
                  <c:v>WACCt</c:v>
                </c:pt>
              </c:strCache>
            </c:strRef>
          </c:tx>
          <c:spPr>
            <a:ln>
              <a:solidFill>
                <a:srgbClr val="004976"/>
              </a:solidFill>
            </a:ln>
          </c:spPr>
          <c:marker>
            <c:symbol val="none"/>
          </c:marker>
          <c:xVal>
            <c:numRef>
              <c:f>'4.6 RJR Nabisco'!$C$55:$H$55</c:f>
              <c:numCache>
                <c:formatCode>0.00</c:formatCode>
                <c:ptCount val="6"/>
                <c:pt idx="0">
                  <c:v>30.036429607786555</c:v>
                </c:pt>
                <c:pt idx="1">
                  <c:v>18.602251049209837</c:v>
                </c:pt>
                <c:pt idx="2">
                  <c:v>8.4509401161600692</c:v>
                </c:pt>
                <c:pt idx="3">
                  <c:v>7.4456011033111142</c:v>
                </c:pt>
                <c:pt idx="4">
                  <c:v>6.871844524154648</c:v>
                </c:pt>
                <c:pt idx="5">
                  <c:v>0.33333333333333337</c:v>
                </c:pt>
              </c:numCache>
            </c:numRef>
          </c:xVal>
          <c:yVal>
            <c:numRef>
              <c:f>'4.6 RJR Nabisco'!$C$54:$H$54</c:f>
              <c:numCache>
                <c:formatCode>0.000%</c:formatCode>
                <c:ptCount val="6"/>
                <c:pt idx="0">
                  <c:v>9.4655073546579357E-2</c:v>
                </c:pt>
                <c:pt idx="1">
                  <c:v>9.5537664431240357E-2</c:v>
                </c:pt>
                <c:pt idx="2">
                  <c:v>9.8095861024251857E-2</c:v>
                </c:pt>
                <c:pt idx="3">
                  <c:v>9.8773863264232764E-2</c:v>
                </c:pt>
                <c:pt idx="4">
                  <c:v>9.9276065109311362E-2</c:v>
                </c:pt>
                <c:pt idx="5">
                  <c:v>0.12809999999999999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B5-451D-9360-95C4FB477487}"/>
            </c:ext>
          </c:extLst>
        </c:ser>
        <c:ser>
          <c:idx val="1"/>
          <c:order val="1"/>
          <c:tx>
            <c:strRef>
              <c:f>'4.6 RJR Nabisco'!$A$53</c:f>
              <c:strCache>
                <c:ptCount val="1"/>
                <c:pt idx="0">
                  <c:v>rL,t</c:v>
                </c:pt>
              </c:strCache>
            </c:strRef>
          </c:tx>
          <c:spPr>
            <a:ln>
              <a:solidFill>
                <a:srgbClr val="007FCE"/>
              </a:solidFill>
            </a:ln>
          </c:spPr>
          <c:marker>
            <c:symbol val="none"/>
          </c:marker>
          <c:xVal>
            <c:numRef>
              <c:f>'4.6 RJR Nabisco'!$C$55:$H$55</c:f>
              <c:numCache>
                <c:formatCode>0.00</c:formatCode>
                <c:ptCount val="6"/>
                <c:pt idx="0">
                  <c:v>30.036429607786555</c:v>
                </c:pt>
                <c:pt idx="1">
                  <c:v>18.602251049209837</c:v>
                </c:pt>
                <c:pt idx="2">
                  <c:v>8.4509401161600692</c:v>
                </c:pt>
                <c:pt idx="3">
                  <c:v>7.4456011033111142</c:v>
                </c:pt>
                <c:pt idx="4">
                  <c:v>6.871844524154648</c:v>
                </c:pt>
                <c:pt idx="5">
                  <c:v>0.33333333333333337</c:v>
                </c:pt>
              </c:numCache>
            </c:numRef>
          </c:xVal>
          <c:yVal>
            <c:numRef>
              <c:f>'4.6 RJR Nabisco'!$C$53:$H$53</c:f>
              <c:numCache>
                <c:formatCode>0.000%</c:formatCode>
                <c:ptCount val="6"/>
                <c:pt idx="0">
                  <c:v>0.26150964909448882</c:v>
                </c:pt>
                <c:pt idx="1">
                  <c:v>0.21529271435174252</c:v>
                </c:pt>
                <c:pt idx="2">
                  <c:v>0.17411934383350275</c:v>
                </c:pt>
                <c:pt idx="3">
                  <c:v>0.17080159025768502</c:v>
                </c:pt>
                <c:pt idx="4">
                  <c:v>0.16920440240817372</c:v>
                </c:pt>
                <c:pt idx="5">
                  <c:v>0.1411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B5-451D-9360-95C4FB477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863296"/>
        <c:axId val="279865216"/>
      </c:scatterChart>
      <c:valAx>
        <c:axId val="27986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Verschuldungsgrad</a:t>
                </a:r>
              </a:p>
            </c:rich>
          </c:tx>
          <c:layout>
            <c:manualLayout>
              <c:xMode val="edge"/>
              <c:yMode val="edge"/>
              <c:x val="0.4192806524184477"/>
              <c:y val="0.8152745406824146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9865216"/>
        <c:crosses val="autoZero"/>
        <c:crossBetween val="midCat"/>
      </c:valAx>
      <c:valAx>
        <c:axId val="2798652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Kapitalkosten</a:t>
                </a:r>
              </a:p>
            </c:rich>
          </c:tx>
          <c:layout>
            <c:manualLayout>
              <c:xMode val="edge"/>
              <c:yMode val="edge"/>
              <c:x val="9.5238095238095247E-3"/>
              <c:y val="0.24506660104986877"/>
            </c:manualLayout>
          </c:layout>
          <c:overlay val="0"/>
        </c:title>
        <c:numFmt formatCode="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986329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6317135358080238"/>
          <c:y val="0.91083009623797029"/>
          <c:w val="0.27365710536182974"/>
          <c:h val="7.5836570428696418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692163479565061E-2"/>
          <c:y val="3.3813630499555845E-2"/>
          <c:w val="0.86426809148856398"/>
          <c:h val="0.83296117733896735"/>
        </c:manualLayout>
      </c:layout>
      <c:scatterChart>
        <c:scatterStyle val="lineMarker"/>
        <c:varyColors val="0"/>
        <c:ser>
          <c:idx val="0"/>
          <c:order val="0"/>
          <c:tx>
            <c:strRef>
              <c:f>'4.6 RJR Nabisco'!$A$83</c:f>
              <c:strCache>
                <c:ptCount val="1"/>
                <c:pt idx="0">
                  <c:v>Bewertungsrelevanter Überschuss bei Eigenfinanzierung (Unlevered FCF)</c:v>
                </c:pt>
              </c:strCache>
            </c:strRef>
          </c:tx>
          <c:spPr>
            <a:ln>
              <a:solidFill>
                <a:srgbClr val="004976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4976"/>
              </a:solidFill>
              <a:ln>
                <a:solidFill>
                  <a:srgbClr val="004976"/>
                </a:solidFill>
              </a:ln>
            </c:spPr>
          </c:marker>
          <c:dLbls>
            <c:dLbl>
              <c:idx val="3"/>
              <c:layout>
                <c:manualLayout>
                  <c:x val="-3.5714285714285629E-2"/>
                  <c:y val="-7.058823529411764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Unlevered</a:t>
                    </a:r>
                    <a:r>
                      <a:rPr lang="en-US" baseline="0"/>
                      <a:t> FCF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19F4-401E-B0DC-7079F6CC0D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'4.6 RJR Nabisco'!$C$82:$H$82</c:f>
              <c:numCache>
                <c:formatCode>General</c:formatCode>
                <c:ptCount val="6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</c:numCache>
            </c:numRef>
          </c:xVal>
          <c:yVal>
            <c:numRef>
              <c:f>'4.6 RJR Nabisco'!$C$83:$H$83</c:f>
              <c:numCache>
                <c:formatCode>#,##0.0</c:formatCode>
                <c:ptCount val="6"/>
                <c:pt idx="0">
                  <c:v>5404.2</c:v>
                </c:pt>
                <c:pt idx="1">
                  <c:v>4293.6000000000004</c:v>
                </c:pt>
                <c:pt idx="2">
                  <c:v>2155.6999999999998</c:v>
                </c:pt>
                <c:pt idx="3">
                  <c:v>2319</c:v>
                </c:pt>
                <c:pt idx="4">
                  <c:v>2518.6</c:v>
                </c:pt>
                <c:pt idx="5">
                  <c:v>2594.1579999999999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01E-B0DC-7079F6CC0D39}"/>
            </c:ext>
          </c:extLst>
        </c:ser>
        <c:ser>
          <c:idx val="1"/>
          <c:order val="1"/>
          <c:tx>
            <c:strRef>
              <c:f>'4.6 RJR Nabisco'!$A$83</c:f>
              <c:strCache>
                <c:ptCount val="1"/>
                <c:pt idx="0">
                  <c:v>Bewertungsrelevanter Überschuss bei Eigenfinanzierung (Unlevered FCF)</c:v>
                </c:pt>
              </c:strCache>
            </c:strRef>
          </c:tx>
          <c:spPr>
            <a:ln>
              <a:solidFill>
                <a:srgbClr val="007FCE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7FCE"/>
              </a:solidFill>
              <a:ln>
                <a:solidFill>
                  <a:srgbClr val="007FCE"/>
                </a:solidFill>
              </a:ln>
            </c:spPr>
          </c:marker>
          <c:dLbls>
            <c:dLbl>
              <c:idx val="4"/>
              <c:layout>
                <c:manualLayout>
                  <c:x val="-0.26666666666666655"/>
                  <c:y val="-0.1686274509803920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Levered</a:t>
                    </a:r>
                    <a:r>
                      <a:rPr lang="en-US" baseline="0"/>
                      <a:t> FCF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19F4-401E-B0DC-7079F6CC0D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'4.6 RJR Nabisco'!$C$82:$H$82</c:f>
              <c:numCache>
                <c:formatCode>General</c:formatCode>
                <c:ptCount val="6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</c:numCache>
            </c:numRef>
          </c:xVal>
          <c:yVal>
            <c:numRef>
              <c:f>'4.6 RJR Nabisco'!$C$84:$H$84</c:f>
              <c:numCache>
                <c:formatCode>#,##0.0</c:formatCode>
                <c:ptCount val="6"/>
                <c:pt idx="0">
                  <c:v>-179.70000000000027</c:v>
                </c:pt>
                <c:pt idx="1">
                  <c:v>-1022.9999999999998</c:v>
                </c:pt>
                <c:pt idx="2">
                  <c:v>106.39999999999986</c:v>
                </c:pt>
                <c:pt idx="3">
                  <c:v>269.70000000000005</c:v>
                </c:pt>
                <c:pt idx="4">
                  <c:v>-15919.695922528033</c:v>
                </c:pt>
                <c:pt idx="5">
                  <c:v>2203.4476590214063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01E-B0DC-7079F6CC0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249280"/>
        <c:axId val="279250816"/>
      </c:scatterChart>
      <c:valAx>
        <c:axId val="279249280"/>
        <c:scaling>
          <c:orientation val="minMax"/>
          <c:max val="1994"/>
          <c:min val="198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Jahr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9250816"/>
        <c:crosses val="autoZero"/>
        <c:crossBetween val="midCat"/>
        <c:majorUnit val="1"/>
      </c:valAx>
      <c:valAx>
        <c:axId val="279250816"/>
        <c:scaling>
          <c:orientation val="minMax"/>
          <c:min val="-2000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Mrd. US $</a:t>
                </a:r>
              </a:p>
            </c:rich>
          </c:tx>
          <c:overlay val="0"/>
        </c:title>
        <c:numFmt formatCode="#,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9249280"/>
        <c:crosses val="autoZero"/>
        <c:crossBetween val="midCat"/>
        <c:majorUnit val="4000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ln>
              <a:noFill/>
            </a:ln>
          </c:spPr>
          <c:invertIfNegative val="0"/>
          <c:dPt>
            <c:idx val="1"/>
            <c:invertIfNegative val="0"/>
            <c:bubble3D val="0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E9B7-40FD-9215-EA1CA3940275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E9B7-40FD-9215-EA1CA3940275}"/>
              </c:ext>
            </c:extLst>
          </c:dPt>
          <c:dPt>
            <c:idx val="3"/>
            <c:invertIfNegative val="0"/>
            <c:bubble3D val="0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E9B7-40FD-9215-EA1CA3940275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E9B7-40FD-9215-EA1CA3940275}"/>
              </c:ext>
            </c:extLst>
          </c:dPt>
          <c:dPt>
            <c:idx val="5"/>
            <c:invertIfNegative val="0"/>
            <c:bubble3D val="0"/>
            <c:spPr>
              <a:solidFill>
                <a:srgbClr val="009DF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E9B7-40FD-9215-EA1CA3940275}"/>
              </c:ext>
            </c:extLst>
          </c:dPt>
          <c:dLbls>
            <c:dLbl>
              <c:idx val="5"/>
              <c:layout>
                <c:manualLayout>
                  <c:x val="0"/>
                  <c:y val="-0.3022218722659667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8.049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E9B7-40FD-9215-EA1CA394027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6"/>
              <c:pt idx="0">
                <c:v>1989</c:v>
              </c:pt>
              <c:pt idx="1">
                <c:v>1990</c:v>
              </c:pt>
              <c:pt idx="2">
                <c:v>1991</c:v>
              </c:pt>
              <c:pt idx="3">
                <c:v>1992</c:v>
              </c:pt>
              <c:pt idx="4">
                <c:v>1993</c:v>
              </c:pt>
              <c:pt idx="5">
                <c:v>1994</c:v>
              </c:pt>
            </c:numLit>
          </c:cat>
          <c:val>
            <c:numRef>
              <c:f>'4.6 RJR Nabisco'!$B$105:$B$110</c:f>
              <c:numCache>
                <c:formatCode>#,##0</c:formatCode>
                <c:ptCount val="6"/>
                <c:pt idx="1">
                  <c:v>-142.44837534852695</c:v>
                </c:pt>
                <c:pt idx="2">
                  <c:v>-750.61272773306928</c:v>
                </c:pt>
                <c:pt idx="3">
                  <c:v>-622.64103087713249</c:v>
                </c:pt>
                <c:pt idx="4">
                  <c:v>-622.64103087713249</c:v>
                </c:pt>
                <c:pt idx="5">
                  <c:v>-7083.3073079143733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B7-40FD-9215-EA1CA3940275}"/>
            </c:ext>
          </c:extLst>
        </c:ser>
        <c:ser>
          <c:idx val="1"/>
          <c:order val="1"/>
          <c:spPr>
            <a:solidFill>
              <a:srgbClr val="004976"/>
            </a:solidFill>
            <a:ln>
              <a:noFill/>
            </a:ln>
          </c:spPr>
          <c:invertIfNegative val="0"/>
          <c:dPt>
            <c:idx val="2"/>
            <c:invertIfNegative val="0"/>
            <c:bubble3D val="0"/>
            <c:spPr>
              <a:solidFill>
                <a:srgbClr val="009DF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C-E9B7-40FD-9215-EA1CA3940275}"/>
              </c:ext>
            </c:extLst>
          </c:dPt>
          <c:dPt>
            <c:idx val="3"/>
            <c:invertIfNegative val="0"/>
            <c:bubble3D val="0"/>
            <c:spPr>
              <a:solidFill>
                <a:srgbClr val="009DF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E-E9B7-40FD-9215-EA1CA3940275}"/>
              </c:ext>
            </c:extLst>
          </c:dPt>
          <c:dPt>
            <c:idx val="5"/>
            <c:invertIfNegative val="0"/>
            <c:bubble3D val="0"/>
            <c:spPr>
              <a:pattFill prst="wdUpDiag">
                <a:fgClr>
                  <a:schemeClr val="bg1"/>
                </a:fgClr>
                <a:bgClr>
                  <a:srgbClr val="009DFE"/>
                </a:bgClr>
              </a:patt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10-E9B7-40FD-9215-EA1CA3940275}"/>
              </c:ext>
            </c:extLst>
          </c:dPt>
          <c:dLbls>
            <c:dLbl>
              <c:idx val="0"/>
              <c:layout>
                <c:manualLayout>
                  <c:x val="0"/>
                  <c:y val="-0.0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9B7-40FD-9215-EA1CA3940275}"/>
                </c:ext>
              </c:extLst>
            </c:dLbl>
            <c:dLbl>
              <c:idx val="1"/>
              <c:layout>
                <c:manualLayout>
                  <c:x val="0"/>
                  <c:y val="-6.22208223972003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9B7-40FD-9215-EA1CA3940275}"/>
                </c:ext>
              </c:extLst>
            </c:dLbl>
            <c:dLbl>
              <c:idx val="2"/>
              <c:layout>
                <c:manualLayout>
                  <c:x val="0"/>
                  <c:y val="3.117537992822574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59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E9B7-40FD-9215-EA1CA3940275}"/>
                </c:ext>
              </c:extLst>
            </c:dLbl>
            <c:dLbl>
              <c:idx val="3"/>
              <c:layout>
                <c:manualLayout>
                  <c:x val="0"/>
                  <c:y val="3.112715463110612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128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E9B7-40FD-9215-EA1CA3940275}"/>
                </c:ext>
              </c:extLst>
            </c:dLbl>
            <c:dLbl>
              <c:idx val="4"/>
              <c:layout>
                <c:manualLayout>
                  <c:x val="0"/>
                  <c:y val="-0.2799996500437445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9B7-40FD-9215-EA1CA394027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9B7-40FD-9215-EA1CA3940275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Lit>
              <c:formatCode>General</c:formatCode>
              <c:ptCount val="6"/>
              <c:pt idx="0">
                <c:v>1989</c:v>
              </c:pt>
              <c:pt idx="1">
                <c:v>1990</c:v>
              </c:pt>
              <c:pt idx="2">
                <c:v>1991</c:v>
              </c:pt>
              <c:pt idx="3">
                <c:v>1992</c:v>
              </c:pt>
              <c:pt idx="4">
                <c:v>1993</c:v>
              </c:pt>
              <c:pt idx="5">
                <c:v>1994</c:v>
              </c:pt>
            </c:numLit>
          </c:cat>
          <c:val>
            <c:numRef>
              <c:f>'4.6 RJR Nabisco'!$C$105:$C$110</c:f>
              <c:numCache>
                <c:formatCode>#,##0</c:formatCode>
                <c:ptCount val="6"/>
                <c:pt idx="0">
                  <c:v>-142.44837534852695</c:v>
                </c:pt>
                <c:pt idx="1">
                  <c:v>-667.27393785835284</c:v>
                </c:pt>
                <c:pt idx="2">
                  <c:v>-59.10958547381049</c:v>
                </c:pt>
                <c:pt idx="3">
                  <c:v>-127.97169685593681</c:v>
                </c:pt>
                <c:pt idx="4">
                  <c:v>-6460.6662770372404</c:v>
                </c:pt>
                <c:pt idx="5">
                  <c:v>965.49424744151747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E9B7-40FD-9215-EA1CA3940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79285760"/>
        <c:axId val="279310720"/>
      </c:barChart>
      <c:catAx>
        <c:axId val="27928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Barwertbeitrag des Jahres (Mio. $)</a:t>
                </a:r>
              </a:p>
            </c:rich>
          </c:tx>
          <c:layout>
            <c:manualLayout>
              <c:xMode val="edge"/>
              <c:yMode val="edge"/>
              <c:x val="0.3369949381327334"/>
              <c:y val="0.90181819306305588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279310720"/>
        <c:crosses val="autoZero"/>
        <c:auto val="1"/>
        <c:lblAlgn val="ctr"/>
        <c:lblOffset val="100"/>
        <c:noMultiLvlLbl val="0"/>
      </c:catAx>
      <c:valAx>
        <c:axId val="27931072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79285760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baseline="0">
          <a:latin typeface="Arial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chart" Target="../charts/chart25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4</xdr:row>
      <xdr:rowOff>0</xdr:rowOff>
    </xdr:from>
    <xdr:to>
      <xdr:col>19</xdr:col>
      <xdr:colOff>0</xdr:colOff>
      <xdr:row>26</xdr:row>
      <xdr:rowOff>0</xdr:rowOff>
    </xdr:to>
    <xdr:grpSp>
      <xdr:nvGrpSpPr>
        <xdr:cNvPr id="16" name="Gruppier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/>
      </xdr:nvGrpSpPr>
      <xdr:grpSpPr>
        <a:xfrm>
          <a:off x="12477750" y="711200"/>
          <a:ext cx="5600700" cy="3987800"/>
          <a:chOff x="11906250" y="762000"/>
          <a:chExt cx="5334000" cy="4226719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GraphicFramePr>
            <a:graphicFrameLocks/>
          </xdr:cNvGraphicFramePr>
        </xdr:nvGraphicFramePr>
        <xdr:xfrm>
          <a:off x="11906250" y="762000"/>
          <a:ext cx="5334000" cy="422671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5" name="Textfeld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13807888" y="1921739"/>
            <a:ext cx="1209675" cy="228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000">
                <a:latin typeface="Arial" pitchFamily="34" charset="0"/>
                <a:cs typeface="Arial" pitchFamily="34" charset="0"/>
              </a:rPr>
              <a:t>NPV I = 0 bei 438</a:t>
            </a:r>
          </a:p>
        </xdr:txBody>
      </xdr:sp>
    </xdr:grpSp>
    <xdr:clientData/>
  </xdr:twoCellAnchor>
  <xdr:twoCellAnchor>
    <xdr:from>
      <xdr:col>12</xdr:col>
      <xdr:colOff>1</xdr:colOff>
      <xdr:row>28</xdr:row>
      <xdr:rowOff>0</xdr:rowOff>
    </xdr:from>
    <xdr:to>
      <xdr:col>19</xdr:col>
      <xdr:colOff>1</xdr:colOff>
      <xdr:row>50</xdr:row>
      <xdr:rowOff>-1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179294</xdr:colOff>
      <xdr:row>31</xdr:row>
      <xdr:rowOff>57150</xdr:rowOff>
    </xdr:from>
    <xdr:to>
      <xdr:col>18</xdr:col>
      <xdr:colOff>161925</xdr:colOff>
      <xdr:row>43</xdr:row>
      <xdr:rowOff>179294</xdr:rowOff>
    </xdr:to>
    <xdr:cxnSp macro="">
      <xdr:nvCxnSpPr>
        <xdr:cNvPr id="4" name="Gerade Verbindung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12853147" y="6007474"/>
          <a:ext cx="3792631" cy="2408144"/>
        </a:xfrm>
        <a:prstGeom prst="line">
          <a:avLst/>
        </a:prstGeom>
        <a:ln w="28575">
          <a:solidFill>
            <a:srgbClr val="0067A9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364959</xdr:colOff>
      <xdr:row>67</xdr:row>
      <xdr:rowOff>82216</xdr:rowOff>
    </xdr:from>
    <xdr:to>
      <xdr:col>13</xdr:col>
      <xdr:colOff>472959</xdr:colOff>
      <xdr:row>67</xdr:row>
      <xdr:rowOff>190216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spect="1"/>
        </xdr:cNvSpPr>
      </xdr:nvSpPr>
      <xdr:spPr>
        <a:xfrm>
          <a:off x="11537784" y="12883816"/>
          <a:ext cx="108000" cy="108000"/>
        </a:xfrm>
        <a:prstGeom prst="ellipse">
          <a:avLst/>
        </a:prstGeom>
        <a:solidFill>
          <a:srgbClr val="004976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592556</xdr:colOff>
      <xdr:row>69</xdr:row>
      <xdr:rowOff>66174</xdr:rowOff>
    </xdr:from>
    <xdr:to>
      <xdr:col>12</xdr:col>
      <xdr:colOff>700556</xdr:colOff>
      <xdr:row>69</xdr:row>
      <xdr:rowOff>174174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spect="1"/>
        </xdr:cNvSpPr>
      </xdr:nvSpPr>
      <xdr:spPr>
        <a:xfrm>
          <a:off x="11003381" y="13248774"/>
          <a:ext cx="108000" cy="108000"/>
        </a:xfrm>
        <a:prstGeom prst="ellipse">
          <a:avLst/>
        </a:prstGeom>
        <a:solidFill>
          <a:srgbClr val="009DFE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0</xdr:colOff>
      <xdr:row>52</xdr:row>
      <xdr:rowOff>0</xdr:rowOff>
    </xdr:from>
    <xdr:to>
      <xdr:col>19</xdr:col>
      <xdr:colOff>0</xdr:colOff>
      <xdr:row>73</xdr:row>
      <xdr:rowOff>190499</xdr:rowOff>
    </xdr:to>
    <xdr:grpSp>
      <xdr:nvGrpSpPr>
        <xdr:cNvPr id="15" name="Gruppier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12477750" y="9347200"/>
          <a:ext cx="5600700" cy="4051299"/>
          <a:chOff x="11906250" y="9941719"/>
          <a:chExt cx="5334000" cy="4190999"/>
        </a:xfrm>
      </xdr:grpSpPr>
      <xdr:grpSp>
        <xdr:nvGrpSpPr>
          <xdr:cNvPr id="12" name="Gruppieren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11906250" y="9941719"/>
            <a:ext cx="5334000" cy="4190999"/>
            <a:chOff x="11906250" y="9944100"/>
            <a:chExt cx="5334000" cy="4190999"/>
          </a:xfrm>
        </xdr:grpSpPr>
        <xdr:graphicFrame macro="">
          <xdr:nvGraphicFramePr>
            <xdr:cNvPr id="6" name="Diagramm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aphicFramePr>
              <a:graphicFrameLocks/>
            </xdr:cNvGraphicFramePr>
          </xdr:nvGraphicFramePr>
          <xdr:xfrm>
            <a:off x="11906250" y="9944100"/>
            <a:ext cx="5334000" cy="419099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  <xdr:sp macro="" textlink="">
          <xdr:nvSpPr>
            <xdr:cNvPr id="9" name="Textfeld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2753242" y="13201650"/>
              <a:ext cx="1609726" cy="25717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de-DE" sz="1000">
                  <a:latin typeface="Arial" pitchFamily="34" charset="0"/>
                  <a:cs typeface="Arial" pitchFamily="34" charset="0"/>
                </a:rPr>
                <a:t>Break-Even-Volumen II</a:t>
              </a:r>
            </a:p>
          </xdr:txBody>
        </xdr:sp>
        <xdr:sp macro="" textlink="">
          <xdr:nvSpPr>
            <xdr:cNvPr id="10" name="Textfeld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12571537" y="12496801"/>
              <a:ext cx="962024" cy="40005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l"/>
              <a:r>
                <a:rPr lang="de-DE" sz="1000">
                  <a:latin typeface="Arial" pitchFamily="34" charset="0"/>
                  <a:cs typeface="Arial" pitchFamily="34" charset="0"/>
                </a:rPr>
                <a:t>Break-Even-</a:t>
              </a:r>
            </a:p>
            <a:p>
              <a:pPr algn="l"/>
              <a:r>
                <a:rPr lang="de-DE" sz="1000">
                  <a:latin typeface="Arial" pitchFamily="34" charset="0"/>
                  <a:cs typeface="Arial" pitchFamily="34" charset="0"/>
                </a:rPr>
                <a:t>Volumen I</a:t>
              </a:r>
            </a:p>
          </xdr:txBody>
        </xdr:sp>
      </xdr:grpSp>
      <xdr:sp macro="" textlink="">
        <xdr:nvSpPr>
          <xdr:cNvPr id="13" name="Ellipse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13149539" y="12888514"/>
            <a:ext cx="108000" cy="108000"/>
          </a:xfrm>
          <a:prstGeom prst="ellipse">
            <a:avLst/>
          </a:prstGeom>
          <a:solidFill>
            <a:srgbClr val="004976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14" name="Ellips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12635189" y="13243320"/>
            <a:ext cx="108000" cy="108000"/>
          </a:xfrm>
          <a:prstGeom prst="ellipse">
            <a:avLst/>
          </a:prstGeom>
          <a:solidFill>
            <a:srgbClr val="007FCE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0.59432</cdr:x>
      <cdr:y>0.35859</cdr:y>
    </cdr:from>
    <cdr:to>
      <cdr:x>0.8604</cdr:x>
      <cdr:y>0.43859</cdr:y>
    </cdr:to>
    <cdr:sp macro="" textlink="">
      <cdr:nvSpPr>
        <cdr:cNvPr id="4" name="Textfeld 3"/>
        <cdr:cNvSpPr txBox="1"/>
      </cdr:nvSpPr>
      <cdr:spPr>
        <a:xfrm xmlns:a="http://schemas.openxmlformats.org/drawingml/2006/main">
          <a:off x="3170114" y="1518922"/>
          <a:ext cx="1419270" cy="3388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000">
              <a:latin typeface="Arial" pitchFamily="34" charset="0"/>
              <a:cs typeface="Arial" pitchFamily="34" charset="0"/>
            </a:rPr>
            <a:t>NPV II = 0 bei  445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24</xdr:row>
      <xdr:rowOff>0</xdr:rowOff>
    </xdr:from>
    <xdr:to>
      <xdr:col>17</xdr:col>
      <xdr:colOff>759619</xdr:colOff>
      <xdr:row>39</xdr:row>
      <xdr:rowOff>19050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40</xdr:row>
      <xdr:rowOff>0</xdr:rowOff>
    </xdr:from>
    <xdr:to>
      <xdr:col>18</xdr:col>
      <xdr:colOff>0</xdr:colOff>
      <xdr:row>55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0</xdr:row>
      <xdr:rowOff>180976</xdr:rowOff>
    </xdr:from>
    <xdr:to>
      <xdr:col>18</xdr:col>
      <xdr:colOff>0</xdr:colOff>
      <xdr:row>22</xdr:row>
      <xdr:rowOff>180976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388144</xdr:colOff>
      <xdr:row>25</xdr:row>
      <xdr:rowOff>171450</xdr:rowOff>
    </xdr:from>
    <xdr:to>
      <xdr:col>16</xdr:col>
      <xdr:colOff>702469</xdr:colOff>
      <xdr:row>33</xdr:row>
      <xdr:rowOff>152402</xdr:rowOff>
    </xdr:to>
    <xdr:cxnSp macro="">
      <xdr:nvCxnSpPr>
        <xdr:cNvPr id="5" name="Gerade Verbindung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V="1">
          <a:off x="9208294" y="4953000"/>
          <a:ext cx="3362325" cy="1504952"/>
        </a:xfrm>
        <a:prstGeom prst="line">
          <a:avLst/>
        </a:prstGeom>
        <a:ln w="28575" cap="rnd">
          <a:solidFill>
            <a:srgbClr val="004976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0.17678</cdr:x>
      <cdr:y>0.75591</cdr:y>
    </cdr:from>
    <cdr:to>
      <cdr:x>0.45714</cdr:x>
      <cdr:y>0.84591</cdr:y>
    </cdr:to>
    <cdr:sp macro="" textlink="">
      <cdr:nvSpPr>
        <cdr:cNvPr id="2" name="Textfeld 1"/>
        <cdr:cNvSpPr txBox="1"/>
      </cdr:nvSpPr>
      <cdr:spPr>
        <a:xfrm xmlns:a="http://schemas.openxmlformats.org/drawingml/2006/main">
          <a:off x="942960" y="2160003"/>
          <a:ext cx="149544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e-DE" sz="1000">
              <a:latin typeface="Arial" pitchFamily="34" charset="0"/>
              <a:cs typeface="Arial" pitchFamily="34" charset="0"/>
            </a:rPr>
            <a:t>Eigenfinanzierung</a:t>
          </a:r>
        </a:p>
      </cdr:txBody>
    </cdr:sp>
  </cdr:relSizeAnchor>
  <cdr:relSizeAnchor xmlns:cdr="http://schemas.openxmlformats.org/drawingml/2006/chartDrawing">
    <cdr:from>
      <cdr:x>0.2506</cdr:x>
      <cdr:y>0.6958</cdr:y>
    </cdr:from>
    <cdr:to>
      <cdr:x>0.57143</cdr:x>
      <cdr:y>0.7858</cdr:y>
    </cdr:to>
    <cdr:sp macro="" textlink="">
      <cdr:nvSpPr>
        <cdr:cNvPr id="3" name="Textfeld 1"/>
        <cdr:cNvSpPr txBox="1"/>
      </cdr:nvSpPr>
      <cdr:spPr>
        <a:xfrm xmlns:a="http://schemas.openxmlformats.org/drawingml/2006/main">
          <a:off x="1336708" y="1988258"/>
          <a:ext cx="1711307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1000">
              <a:latin typeface="Arial" pitchFamily="34" charset="0"/>
              <a:cs typeface="Arial" pitchFamily="34" charset="0"/>
            </a:rPr>
            <a:t>Fremdfinanzierung:</a:t>
          </a:r>
          <a:r>
            <a:rPr lang="de-DE" sz="1000" baseline="0">
              <a:latin typeface="Arial" pitchFamily="34" charset="0"/>
              <a:cs typeface="Arial" pitchFamily="34" charset="0"/>
            </a:rPr>
            <a:t> 3</a:t>
          </a:r>
          <a:r>
            <a:rPr lang="de-DE" sz="1000">
              <a:latin typeface="Arial" pitchFamily="34" charset="0"/>
              <a:cs typeface="Arial" pitchFamily="34" charset="0"/>
            </a:rPr>
            <a:t>.000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1294086</xdr:colOff>
      <xdr:row>77</xdr:row>
      <xdr:rowOff>180975</xdr:rowOff>
    </xdr:from>
    <xdr:to>
      <xdr:col>12</xdr:col>
      <xdr:colOff>381000</xdr:colOff>
      <xdr:row>100</xdr:row>
      <xdr:rowOff>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53</xdr:row>
      <xdr:rowOff>0</xdr:rowOff>
    </xdr:from>
    <xdr:to>
      <xdr:col>13</xdr:col>
      <xdr:colOff>0</xdr:colOff>
      <xdr:row>76</xdr:row>
      <xdr:rowOff>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102</xdr:row>
      <xdr:rowOff>0</xdr:rowOff>
    </xdr:from>
    <xdr:to>
      <xdr:col>13</xdr:col>
      <xdr:colOff>0</xdr:colOff>
      <xdr:row>123</xdr:row>
      <xdr:rowOff>161925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1295400</xdr:colOff>
          <xdr:row>99</xdr:row>
          <xdr:rowOff>0</xdr:rowOff>
        </xdr:from>
        <xdr:to>
          <xdr:col>3</xdr:col>
          <xdr:colOff>1295400</xdr:colOff>
          <xdr:row>99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1295400</xdr:colOff>
          <xdr:row>99</xdr:row>
          <xdr:rowOff>0</xdr:rowOff>
        </xdr:from>
        <xdr:to>
          <xdr:col>3</xdr:col>
          <xdr:colOff>1295400</xdr:colOff>
          <xdr:row>99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15</xdr:col>
      <xdr:colOff>752475</xdr:colOff>
      <xdr:row>53</xdr:row>
      <xdr:rowOff>9525</xdr:rowOff>
    </xdr:from>
    <xdr:to>
      <xdr:col>23</xdr:col>
      <xdr:colOff>47624</xdr:colOff>
      <xdr:row>75</xdr:row>
      <xdr:rowOff>190500</xdr:rowOff>
    </xdr:to>
    <xdr:grpSp>
      <xdr:nvGrpSpPr>
        <xdr:cNvPr id="10" name="Gruppier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11871325" y="9852025"/>
          <a:ext cx="5695949" cy="4092575"/>
          <a:chOff x="11376513" y="10347813"/>
          <a:chExt cx="5391149" cy="4371975"/>
        </a:xfrm>
      </xdr:grpSpPr>
      <xdr:graphicFrame macro="">
        <xdr:nvGraphicFramePr>
          <xdr:cNvPr id="4" name="Chart 25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GraphicFramePr>
            <a:graphicFrameLocks/>
          </xdr:cNvGraphicFramePr>
        </xdr:nvGraphicFramePr>
        <xdr:xfrm>
          <a:off x="11376513" y="10347813"/>
          <a:ext cx="5343525" cy="43719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12" name="Geschweifte Klammer rechts 1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15577038" y="11195537"/>
            <a:ext cx="133349" cy="1390651"/>
          </a:xfrm>
          <a:prstGeom prst="rightBrac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  <xdr:sp macro="" textlink="">
        <xdr:nvSpPr>
          <xdr:cNvPr id="13" name="Textfeld 1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 txBox="1"/>
        </xdr:nvSpPr>
        <xdr:spPr>
          <a:xfrm>
            <a:off x="15729437" y="11624163"/>
            <a:ext cx="1038225" cy="5524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000">
                <a:latin typeface="Arial" pitchFamily="34" charset="0"/>
                <a:cs typeface="Arial" pitchFamily="34" charset="0"/>
              </a:rPr>
              <a:t>Prämie für Finanzierungs- risiko</a:t>
            </a:r>
            <a:endParaRPr lang="de-DE" sz="1100"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14" name="Textfeld 13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/>
        </xdr:nvSpPr>
        <xdr:spPr>
          <a:xfrm>
            <a:off x="15681812" y="12624288"/>
            <a:ext cx="1038225" cy="5524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000">
                <a:latin typeface="Arial" pitchFamily="34" charset="0"/>
                <a:cs typeface="Arial" pitchFamily="34" charset="0"/>
              </a:rPr>
              <a:t>Prämie für Investitions- risiko</a:t>
            </a:r>
            <a:endParaRPr lang="de-DE" sz="1100"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16</xdr:col>
      <xdr:colOff>0</xdr:colOff>
      <xdr:row>26</xdr:row>
      <xdr:rowOff>180976</xdr:rowOff>
    </xdr:from>
    <xdr:to>
      <xdr:col>23</xdr:col>
      <xdr:colOff>0</xdr:colOff>
      <xdr:row>49</xdr:row>
      <xdr:rowOff>0</xdr:rowOff>
    </xdr:to>
    <xdr:graphicFrame macro="">
      <xdr:nvGraphicFramePr>
        <xdr:cNvPr id="16" name="Chart 1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190500</xdr:colOff>
      <xdr:row>34</xdr:row>
      <xdr:rowOff>66675</xdr:rowOff>
    </xdr:from>
    <xdr:to>
      <xdr:col>19</xdr:col>
      <xdr:colOff>200025</xdr:colOff>
      <xdr:row>38</xdr:row>
      <xdr:rowOff>85725</xdr:rowOff>
    </xdr:to>
    <xdr:cxnSp macro="">
      <xdr:nvCxnSpPr>
        <xdr:cNvPr id="17" name="Gerade Verbindung mit Pfeil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CxnSpPr/>
      </xdr:nvCxnSpPr>
      <xdr:spPr>
        <a:xfrm flipH="1">
          <a:off x="13973175" y="6753225"/>
          <a:ext cx="9525" cy="781050"/>
        </a:xfrm>
        <a:prstGeom prst="straightConnector1">
          <a:avLst/>
        </a:prstGeom>
        <a:ln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733425</xdr:colOff>
      <xdr:row>35</xdr:row>
      <xdr:rowOff>172511</xdr:rowOff>
    </xdr:from>
    <xdr:to>
      <xdr:col>19</xdr:col>
      <xdr:colOff>419100</xdr:colOff>
      <xdr:row>37</xdr:row>
      <xdr:rowOff>1061</xdr:rowOff>
    </xdr:to>
    <xdr:sp macro="" textlink="">
      <xdr:nvSpPr>
        <xdr:cNvPr id="18" name="Text Box 18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13754100" y="7049561"/>
          <a:ext cx="447675" cy="209550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NPV</a:t>
          </a:r>
        </a:p>
      </xdr:txBody>
    </xdr:sp>
    <xdr:clientData/>
  </xdr:twoCellAnchor>
  <xdr:twoCellAnchor>
    <xdr:from>
      <xdr:col>5</xdr:col>
      <xdr:colOff>66675</xdr:colOff>
      <xdr:row>85</xdr:row>
      <xdr:rowOff>132365</xdr:rowOff>
    </xdr:from>
    <xdr:to>
      <xdr:col>5</xdr:col>
      <xdr:colOff>102675</xdr:colOff>
      <xdr:row>85</xdr:row>
      <xdr:rowOff>132365</xdr:rowOff>
    </xdr:to>
    <xdr:cxnSp macro="">
      <xdr:nvCxnSpPr>
        <xdr:cNvPr id="8" name="Gerade Verbindung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>
        <a:xfrm flipH="1">
          <a:off x="5321847" y="16541641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402514</xdr:colOff>
      <xdr:row>94</xdr:row>
      <xdr:rowOff>174700</xdr:rowOff>
    </xdr:from>
    <xdr:to>
      <xdr:col>10</xdr:col>
      <xdr:colOff>402514</xdr:colOff>
      <xdr:row>95</xdr:row>
      <xdr:rowOff>20200</xdr:rowOff>
    </xdr:to>
    <xdr:cxnSp macro="">
      <xdr:nvCxnSpPr>
        <xdr:cNvPr id="20" name="Gerade Verbindung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CxnSpPr/>
      </xdr:nvCxnSpPr>
      <xdr:spPr>
        <a:xfrm rot="16200000" flipH="1">
          <a:off x="8970152" y="18316476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86</xdr:row>
      <xdr:rowOff>180537</xdr:rowOff>
    </xdr:from>
    <xdr:to>
      <xdr:col>5</xdr:col>
      <xdr:colOff>102675</xdr:colOff>
      <xdr:row>86</xdr:row>
      <xdr:rowOff>180537</xdr:rowOff>
    </xdr:to>
    <xdr:cxnSp macro="">
      <xdr:nvCxnSpPr>
        <xdr:cNvPr id="22" name="Gerade Verbindung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 flipH="1">
          <a:off x="5321847" y="16780313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554476</xdr:colOff>
      <xdr:row>94</xdr:row>
      <xdr:rowOff>181269</xdr:rowOff>
    </xdr:from>
    <xdr:to>
      <xdr:col>9</xdr:col>
      <xdr:colOff>554476</xdr:colOff>
      <xdr:row>95</xdr:row>
      <xdr:rowOff>26769</xdr:rowOff>
    </xdr:to>
    <xdr:cxnSp macro="">
      <xdr:nvCxnSpPr>
        <xdr:cNvPr id="23" name="Gerade Verbindung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rot="16200000" flipH="1">
          <a:off x="8123631" y="18323045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720725</xdr:colOff>
      <xdr:row>110</xdr:row>
      <xdr:rowOff>161925</xdr:rowOff>
    </xdr:from>
    <xdr:to>
      <xdr:col>4</xdr:col>
      <xdr:colOff>756725</xdr:colOff>
      <xdr:row>110</xdr:row>
      <xdr:rowOff>161925</xdr:rowOff>
    </xdr:to>
    <xdr:cxnSp macro="">
      <xdr:nvCxnSpPr>
        <xdr:cNvPr id="24" name="Gerade Verbindung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/>
      </xdr:nvCxnSpPr>
      <xdr:spPr>
        <a:xfrm flipH="1">
          <a:off x="5216525" y="2135505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496888</xdr:colOff>
      <xdr:row>118</xdr:row>
      <xdr:rowOff>149738</xdr:rowOff>
    </xdr:from>
    <xdr:to>
      <xdr:col>9</xdr:col>
      <xdr:colOff>496888</xdr:colOff>
      <xdr:row>118</xdr:row>
      <xdr:rowOff>185738</xdr:rowOff>
    </xdr:to>
    <xdr:cxnSp macro="">
      <xdr:nvCxnSpPr>
        <xdr:cNvPr id="25" name="Gerade Verbindung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CxnSpPr/>
      </xdr:nvCxnSpPr>
      <xdr:spPr>
        <a:xfrm rot="16200000" flipH="1">
          <a:off x="8079838" y="22888038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350838</xdr:colOff>
      <xdr:row>118</xdr:row>
      <xdr:rowOff>149738</xdr:rowOff>
    </xdr:from>
    <xdr:to>
      <xdr:col>10</xdr:col>
      <xdr:colOff>350838</xdr:colOff>
      <xdr:row>118</xdr:row>
      <xdr:rowOff>185738</xdr:rowOff>
    </xdr:to>
    <xdr:cxnSp macro="">
      <xdr:nvCxnSpPr>
        <xdr:cNvPr id="26" name="Gerade Verbindung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CxnSpPr/>
      </xdr:nvCxnSpPr>
      <xdr:spPr>
        <a:xfrm rot="16200000" flipH="1">
          <a:off x="8937088" y="22888038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720725</xdr:colOff>
      <xdr:row>106</xdr:row>
      <xdr:rowOff>53975</xdr:rowOff>
    </xdr:from>
    <xdr:to>
      <xdr:col>4</xdr:col>
      <xdr:colOff>756725</xdr:colOff>
      <xdr:row>106</xdr:row>
      <xdr:rowOff>53975</xdr:rowOff>
    </xdr:to>
    <xdr:cxnSp macro="">
      <xdr:nvCxnSpPr>
        <xdr:cNvPr id="27" name="Gerade Verbindung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CxnSpPr/>
      </xdr:nvCxnSpPr>
      <xdr:spPr>
        <a:xfrm flipH="1">
          <a:off x="5216525" y="2048510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720725</xdr:colOff>
      <xdr:row>105</xdr:row>
      <xdr:rowOff>3175</xdr:rowOff>
    </xdr:from>
    <xdr:to>
      <xdr:col>4</xdr:col>
      <xdr:colOff>756725</xdr:colOff>
      <xdr:row>105</xdr:row>
      <xdr:rowOff>3175</xdr:rowOff>
    </xdr:to>
    <xdr:cxnSp macro="">
      <xdr:nvCxnSpPr>
        <xdr:cNvPr id="28" name="Gerade Verbindung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CxnSpPr/>
      </xdr:nvCxnSpPr>
      <xdr:spPr>
        <a:xfrm flipH="1">
          <a:off x="5216525" y="2024380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62</xdr:row>
      <xdr:rowOff>85725</xdr:rowOff>
    </xdr:from>
    <xdr:to>
      <xdr:col>5</xdr:col>
      <xdr:colOff>169350</xdr:colOff>
      <xdr:row>62</xdr:row>
      <xdr:rowOff>85725</xdr:rowOff>
    </xdr:to>
    <xdr:cxnSp macro="">
      <xdr:nvCxnSpPr>
        <xdr:cNvPr id="35" name="Gerade Verbindung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CxnSpPr/>
      </xdr:nvCxnSpPr>
      <xdr:spPr>
        <a:xfrm flipH="1">
          <a:off x="5397500" y="12106275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522288</xdr:colOff>
      <xdr:row>71</xdr:row>
      <xdr:rowOff>35438</xdr:rowOff>
    </xdr:from>
    <xdr:to>
      <xdr:col>9</xdr:col>
      <xdr:colOff>522288</xdr:colOff>
      <xdr:row>71</xdr:row>
      <xdr:rowOff>71438</xdr:rowOff>
    </xdr:to>
    <xdr:cxnSp macro="">
      <xdr:nvCxnSpPr>
        <xdr:cNvPr id="36" name="Gerade Verbindung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CxnSpPr/>
      </xdr:nvCxnSpPr>
      <xdr:spPr>
        <a:xfrm rot="16200000" flipH="1">
          <a:off x="8105238" y="13788488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350838</xdr:colOff>
      <xdr:row>71</xdr:row>
      <xdr:rowOff>35438</xdr:rowOff>
    </xdr:from>
    <xdr:to>
      <xdr:col>10</xdr:col>
      <xdr:colOff>350838</xdr:colOff>
      <xdr:row>71</xdr:row>
      <xdr:rowOff>71438</xdr:rowOff>
    </xdr:to>
    <xdr:cxnSp macro="">
      <xdr:nvCxnSpPr>
        <xdr:cNvPr id="37" name="Gerade Verbindung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CxnSpPr/>
      </xdr:nvCxnSpPr>
      <xdr:spPr>
        <a:xfrm rot="16200000" flipH="1">
          <a:off x="8937088" y="13788488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57</xdr:row>
      <xdr:rowOff>73025</xdr:rowOff>
    </xdr:from>
    <xdr:to>
      <xdr:col>5</xdr:col>
      <xdr:colOff>169350</xdr:colOff>
      <xdr:row>57</xdr:row>
      <xdr:rowOff>73025</xdr:rowOff>
    </xdr:to>
    <xdr:cxnSp macro="">
      <xdr:nvCxnSpPr>
        <xdr:cNvPr id="38" name="Gerade Verbindung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CxnSpPr/>
      </xdr:nvCxnSpPr>
      <xdr:spPr>
        <a:xfrm flipH="1">
          <a:off x="5397500" y="11141075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</xdr:row>
      <xdr:rowOff>0</xdr:rowOff>
    </xdr:from>
    <xdr:to>
      <xdr:col>23</xdr:col>
      <xdr:colOff>0</xdr:colOff>
      <xdr:row>16</xdr:row>
      <xdr:rowOff>0</xdr:rowOff>
    </xdr:to>
    <xdr:grpSp>
      <xdr:nvGrpSpPr>
        <xdr:cNvPr id="3" name="Gruppier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11918950" y="177800"/>
          <a:ext cx="5600700" cy="2933700"/>
          <a:chOff x="11376422" y="190500"/>
          <a:chExt cx="5334000" cy="2982516"/>
        </a:xfrm>
      </xdr:grpSpPr>
      <xdr:graphicFrame macro="">
        <xdr:nvGraphicFramePr>
          <xdr:cNvPr id="2" name="Chart 16">
            <a:extLst>
              <a:ext uri="{FF2B5EF4-FFF2-40B4-BE49-F238E27FC236}">
                <a16:creationId xmlns:a16="http://schemas.microsoft.com/office/drawing/2014/main" id="{00000000-0008-0000-0200-000002000000}"/>
              </a:ext>
            </a:extLst>
          </xdr:cNvPr>
          <xdr:cNvGraphicFramePr>
            <a:graphicFrameLocks/>
          </xdr:cNvGraphicFramePr>
        </xdr:nvGraphicFramePr>
        <xdr:xfrm>
          <a:off x="11376422" y="190500"/>
          <a:ext cx="5334000" cy="298251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29" name="Textfeld 28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SpPr txBox="1"/>
        </xdr:nvSpPr>
        <xdr:spPr>
          <a:xfrm>
            <a:off x="14430375" y="2881312"/>
            <a:ext cx="315516" cy="244078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000" baseline="0">
                <a:latin typeface="Arial" pitchFamily="34" charset="0"/>
                <a:cs typeface="Arial" pitchFamily="34" charset="0"/>
              </a:rPr>
              <a:t>r</a:t>
            </a:r>
            <a:r>
              <a:rPr lang="de-DE" sz="1000" baseline="-25000">
                <a:latin typeface="Arial" pitchFamily="34" charset="0"/>
                <a:cs typeface="Arial" pitchFamily="34" charset="0"/>
              </a:rPr>
              <a:t>L</a:t>
            </a:r>
            <a:endParaRPr lang="de-DE" sz="1000" baseline="0"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0.49276</cdr:x>
      <cdr:y>0.23744</cdr:y>
    </cdr:from>
    <cdr:to>
      <cdr:x>0.65936</cdr:x>
      <cdr:y>0.30899</cdr:y>
    </cdr:to>
    <cdr:sp macro="" textlink="">
      <cdr:nvSpPr>
        <cdr:cNvPr id="16" name="Textfeld 1"/>
        <cdr:cNvSpPr txBox="1"/>
      </cdr:nvSpPr>
      <cdr:spPr>
        <a:xfrm xmlns:a="http://schemas.openxmlformats.org/drawingml/2006/main">
          <a:off x="2628382" y="687545"/>
          <a:ext cx="888644" cy="207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1. Verkauf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0.01847</cdr:x>
      <cdr:y>0.22184</cdr:y>
    </cdr:from>
    <cdr:to>
      <cdr:x>0.07736</cdr:x>
      <cdr:y>0.54035</cdr:y>
    </cdr:to>
    <cdr:sp macro="" textlink="">
      <cdr:nvSpPr>
        <cdr:cNvPr id="20" name="Textfeld 1"/>
        <cdr:cNvSpPr txBox="1"/>
      </cdr:nvSpPr>
      <cdr:spPr>
        <a:xfrm xmlns:a="http://schemas.openxmlformats.org/drawingml/2006/main" rot="16200000">
          <a:off x="-413360" y="1443740"/>
          <a:ext cx="1337910" cy="3141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Arbitragegewinn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0.84557</cdr:x>
      <cdr:y>0.21642</cdr:y>
    </cdr:from>
    <cdr:to>
      <cdr:x>0.97176</cdr:x>
      <cdr:y>0.29316</cdr:y>
    </cdr:to>
    <cdr:sp macro="" textlink="">
      <cdr:nvSpPr>
        <cdr:cNvPr id="27" name="Textfeld 1"/>
        <cdr:cNvSpPr txBox="1"/>
      </cdr:nvSpPr>
      <cdr:spPr>
        <a:xfrm xmlns:a="http://schemas.openxmlformats.org/drawingml/2006/main">
          <a:off x="3871278" y="774029"/>
          <a:ext cx="577734" cy="2744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de-DE" sz="1000">
              <a:latin typeface="Arial" pitchFamily="34" charset="0"/>
              <a:cs typeface="Arial" pitchFamily="34" charset="0"/>
            </a:rPr>
            <a:t>2. Kauf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0.70191</cdr:x>
      <cdr:y>0.31129</cdr:y>
    </cdr:from>
    <cdr:to>
      <cdr:x>1</cdr:x>
      <cdr:y>0.41279</cdr:y>
    </cdr:to>
    <cdr:sp macro="" textlink="">
      <cdr:nvSpPr>
        <cdr:cNvPr id="28" name="Textfeld 1"/>
        <cdr:cNvSpPr txBox="1"/>
      </cdr:nvSpPr>
      <cdr:spPr>
        <a:xfrm xmlns:a="http://schemas.openxmlformats.org/drawingml/2006/main">
          <a:off x="3220345" y="1113350"/>
          <a:ext cx="1364739" cy="3630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3. Zinsaufwand</a:t>
          </a:r>
          <a:r>
            <a:rPr lang="de-DE" sz="1000" baseline="0">
              <a:latin typeface="Arial" pitchFamily="34" charset="0"/>
              <a:cs typeface="Arial" pitchFamily="34" charset="0"/>
            </a:rPr>
            <a:t> aus privater Verschuldung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0.23397</cdr:x>
      <cdr:y>0</cdr:y>
    </cdr:from>
    <cdr:to>
      <cdr:x>0.61914</cdr:x>
      <cdr:y>0.13274</cdr:y>
    </cdr:to>
    <cdr:sp macro="" textlink="">
      <cdr:nvSpPr>
        <cdr:cNvPr id="30" name="Textfeld 1"/>
        <cdr:cNvSpPr txBox="1"/>
      </cdr:nvSpPr>
      <cdr:spPr>
        <a:xfrm xmlns:a="http://schemas.openxmlformats.org/drawingml/2006/main">
          <a:off x="1247996" y="0"/>
          <a:ext cx="2054497" cy="5575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de-DE" sz="1000" baseline="0">
              <a:latin typeface="Arial" pitchFamily="34" charset="0"/>
              <a:cs typeface="Arial" pitchFamily="34" charset="0"/>
            </a:rPr>
            <a:t>Annahme:</a:t>
          </a:r>
        </a:p>
        <a:p xmlns:a="http://schemas.openxmlformats.org/drawingml/2006/main">
          <a:pPr algn="l"/>
          <a:r>
            <a:rPr lang="de-DE" sz="1000" baseline="0">
              <a:latin typeface="Arial" pitchFamily="34" charset="0"/>
              <a:cs typeface="Arial" pitchFamily="34" charset="0"/>
            </a:rPr>
            <a:t>aV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  <a:r>
            <a:rPr lang="de-DE" sz="1000" baseline="30000">
              <a:latin typeface="Arial" pitchFamily="34" charset="0"/>
              <a:cs typeface="Arial" pitchFamily="34" charset="0"/>
            </a:rPr>
            <a:t>*</a:t>
          </a:r>
          <a:r>
            <a:rPr lang="de-DE" sz="1000" baseline="0">
              <a:latin typeface="Arial" pitchFamily="34" charset="0"/>
              <a:cs typeface="Arial" pitchFamily="34" charset="0"/>
            </a:rPr>
            <a:t> = 600 &gt; aV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  <a:r>
            <a:rPr lang="de-DE" sz="1000" baseline="0">
              <a:latin typeface="Arial" pitchFamily="34" charset="0"/>
              <a:cs typeface="Arial" pitchFamily="34" charset="0"/>
            </a:rPr>
            <a:t> = 545</a:t>
          </a:r>
        </a:p>
      </cdr:txBody>
    </cdr:sp>
  </cdr:relSizeAnchor>
  <cdr:relSizeAnchor xmlns:cdr="http://schemas.openxmlformats.org/drawingml/2006/chartDrawing">
    <cdr:from>
      <cdr:x>0.67615</cdr:x>
      <cdr:y>0.92326</cdr:y>
    </cdr:from>
    <cdr:to>
      <cdr:x>0.84855</cdr:x>
      <cdr:y>1</cdr:y>
    </cdr:to>
    <cdr:sp macro="" textlink="">
      <cdr:nvSpPr>
        <cdr:cNvPr id="11" name="Textfeld 2"/>
        <cdr:cNvSpPr txBox="1"/>
      </cdr:nvSpPr>
      <cdr:spPr>
        <a:xfrm xmlns:a="http://schemas.openxmlformats.org/drawingml/2006/main">
          <a:off x="3095624" y="3315724"/>
          <a:ext cx="789255" cy="2744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14 (i </a:t>
          </a:r>
          <a:r>
            <a:rPr lang="de-DE" sz="1100" baseline="0">
              <a:effectLst/>
              <a:latin typeface="Calibri"/>
              <a:ea typeface="+mn-ea"/>
              <a:cs typeface="+mn-cs"/>
            </a:rPr>
            <a:t>· </a:t>
          </a:r>
          <a:r>
            <a:rPr lang="de-DE" sz="1000" baseline="0">
              <a:latin typeface="Arial" pitchFamily="34" charset="0"/>
              <a:cs typeface="Arial" pitchFamily="34" charset="0"/>
            </a:rPr>
            <a:t>aD)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0.07586</cdr:x>
      <cdr:y>0.34944</cdr:y>
    </cdr:from>
    <cdr:to>
      <cdr:x>0.09729</cdr:x>
      <cdr:y>0.40922</cdr:y>
    </cdr:to>
    <cdr:sp macro="" textlink="">
      <cdr:nvSpPr>
        <cdr:cNvPr id="12" name="Geschweifte Klammer links 11"/>
        <cdr:cNvSpPr/>
      </cdr:nvSpPr>
      <cdr:spPr>
        <a:xfrm xmlns:a="http://schemas.openxmlformats.org/drawingml/2006/main">
          <a:off x="404646" y="1467834"/>
          <a:ext cx="114303" cy="251117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0.60683</cdr:x>
      <cdr:y>0.81179</cdr:y>
    </cdr:from>
    <cdr:to>
      <cdr:x>0.72686</cdr:x>
      <cdr:y>0.97039</cdr:y>
    </cdr:to>
    <cdr:sp macro="" textlink="">
      <cdr:nvSpPr>
        <cdr:cNvPr id="15" name="Textfeld 1"/>
        <cdr:cNvSpPr txBox="1"/>
      </cdr:nvSpPr>
      <cdr:spPr>
        <a:xfrm xmlns:a="http://schemas.openxmlformats.org/drawingml/2006/main">
          <a:off x="3236831" y="3409950"/>
          <a:ext cx="640240" cy="6661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aFCF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0.76836</cdr:x>
      <cdr:y>0.80952</cdr:y>
    </cdr:from>
    <cdr:to>
      <cdr:x>0.88963</cdr:x>
      <cdr:y>0.97039</cdr:y>
    </cdr:to>
    <cdr:sp macro="" textlink="">
      <cdr:nvSpPr>
        <cdr:cNvPr id="17" name="Textfeld 1"/>
        <cdr:cNvSpPr txBox="1"/>
      </cdr:nvSpPr>
      <cdr:spPr>
        <a:xfrm xmlns:a="http://schemas.openxmlformats.org/drawingml/2006/main">
          <a:off x="4098432" y="3400425"/>
          <a:ext cx="646854" cy="675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aFCF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0.68688</cdr:x>
      <cdr:y>0.90647</cdr:y>
    </cdr:from>
    <cdr:to>
      <cdr:x>0.84217</cdr:x>
      <cdr:y>0.93254</cdr:y>
    </cdr:to>
    <cdr:sp macro="" textlink="">
      <cdr:nvSpPr>
        <cdr:cNvPr id="18" name="Geschweifte Klammer links 17"/>
        <cdr:cNvSpPr/>
      </cdr:nvSpPr>
      <cdr:spPr>
        <a:xfrm xmlns:a="http://schemas.openxmlformats.org/drawingml/2006/main" rot="16200000">
          <a:off x="3465581" y="2966969"/>
          <a:ext cx="94235" cy="713497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0.0677</cdr:x>
      <cdr:y>0.20571</cdr:y>
    </cdr:from>
    <cdr:to>
      <cdr:x>0.09275</cdr:x>
      <cdr:y>0.4204</cdr:y>
    </cdr:to>
    <cdr:sp macro="" textlink="">
      <cdr:nvSpPr>
        <cdr:cNvPr id="22" name="Geschweifte Klammer links 1"/>
        <cdr:cNvSpPr/>
      </cdr:nvSpPr>
      <cdr:spPr>
        <a:xfrm xmlns:a="http://schemas.openxmlformats.org/drawingml/2006/main">
          <a:off x="361112" y="587816"/>
          <a:ext cx="133617" cy="613477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0.0677</cdr:x>
      <cdr:y>0.4219</cdr:y>
    </cdr:from>
    <cdr:to>
      <cdr:x>0.09317</cdr:x>
      <cdr:y>0.80056</cdr:y>
    </cdr:to>
    <cdr:sp macro="" textlink="">
      <cdr:nvSpPr>
        <cdr:cNvPr id="23" name="Geschweifte Klammer links 2"/>
        <cdr:cNvSpPr/>
      </cdr:nvSpPr>
      <cdr:spPr>
        <a:xfrm xmlns:a="http://schemas.openxmlformats.org/drawingml/2006/main">
          <a:off x="361112" y="1205579"/>
          <a:ext cx="135857" cy="1082021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0.68322</cdr:x>
      <cdr:y>0.91069</cdr:y>
    </cdr:from>
    <cdr:to>
      <cdr:x>0.83851</cdr:x>
      <cdr:y>0.93676</cdr:y>
    </cdr:to>
    <cdr:sp macro="" textlink="">
      <cdr:nvSpPr>
        <cdr:cNvPr id="25" name="Geschweifte Klammer links 12"/>
        <cdr:cNvSpPr/>
      </cdr:nvSpPr>
      <cdr:spPr>
        <a:xfrm xmlns:a="http://schemas.openxmlformats.org/drawingml/2006/main" rot="16200000">
          <a:off x="4020688" y="2260579"/>
          <a:ext cx="75489" cy="828316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0.6821</cdr:x>
      <cdr:y>0.84539</cdr:y>
    </cdr:from>
    <cdr:to>
      <cdr:x>0.83701</cdr:x>
      <cdr:y>1</cdr:y>
    </cdr:to>
    <cdr:sp macro="" textlink="">
      <cdr:nvSpPr>
        <cdr:cNvPr id="26" name="Textfeld 25"/>
        <cdr:cNvSpPr txBox="1"/>
      </cdr:nvSpPr>
      <cdr:spPr>
        <a:xfrm xmlns:a="http://schemas.openxmlformats.org/drawingml/2006/main">
          <a:off x="3638321" y="2447924"/>
          <a:ext cx="826290" cy="447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b"/>
        <a:lstStyle xmlns:a="http://schemas.openxmlformats.org/drawingml/2006/main"/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140 (i </a:t>
          </a:r>
          <a:r>
            <a:rPr lang="de-DE" sz="1100" baseline="0">
              <a:effectLst/>
              <a:latin typeface="+mn-lt"/>
              <a:ea typeface="+mn-ea"/>
              <a:cs typeface="+mn-cs"/>
            </a:rPr>
            <a:t>· </a:t>
          </a:r>
          <a:r>
            <a:rPr lang="de-DE" sz="1000" baseline="0">
              <a:latin typeface="Arial" pitchFamily="34" charset="0"/>
              <a:cs typeface="Arial" pitchFamily="34" charset="0"/>
            </a:rPr>
            <a:t>D)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0.40577</cdr:x>
      <cdr:y>0.33546</cdr:y>
    </cdr:from>
    <cdr:to>
      <cdr:x>0.6502</cdr:x>
      <cdr:y>0.4122</cdr:y>
    </cdr:to>
    <cdr:sp macro="" textlink="">
      <cdr:nvSpPr>
        <cdr:cNvPr id="16" name="Textfeld 1"/>
        <cdr:cNvSpPr txBox="1"/>
      </cdr:nvSpPr>
      <cdr:spPr>
        <a:xfrm xmlns:a="http://schemas.openxmlformats.org/drawingml/2006/main">
          <a:off x="2164362" y="971364"/>
          <a:ext cx="1303790" cy="2222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Steigung 1/r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0.46186</cdr:x>
      <cdr:y>0.52818</cdr:y>
    </cdr:from>
    <cdr:to>
      <cdr:x>0.70628</cdr:x>
      <cdr:y>0.60492</cdr:y>
    </cdr:to>
    <cdr:sp macro="" textlink="">
      <cdr:nvSpPr>
        <cdr:cNvPr id="20" name="Textfeld 1"/>
        <cdr:cNvSpPr txBox="1"/>
      </cdr:nvSpPr>
      <cdr:spPr>
        <a:xfrm xmlns:a="http://schemas.openxmlformats.org/drawingml/2006/main">
          <a:off x="2463546" y="1509265"/>
          <a:ext cx="1303736" cy="2192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Steigung 1/r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0.7319</cdr:x>
      <cdr:y>0.29266</cdr:y>
    </cdr:from>
    <cdr:to>
      <cdr:x>0.9354</cdr:x>
      <cdr:y>0.3694</cdr:y>
    </cdr:to>
    <cdr:sp macro="" textlink="">
      <cdr:nvSpPr>
        <cdr:cNvPr id="24" name="Textfeld 1"/>
        <cdr:cNvSpPr txBox="1"/>
      </cdr:nvSpPr>
      <cdr:spPr>
        <a:xfrm xmlns:a="http://schemas.openxmlformats.org/drawingml/2006/main">
          <a:off x="3903939" y="836266"/>
          <a:ext cx="1085469" cy="219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Steigung 1/i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0.75021</cdr:x>
      <cdr:y>0.13103</cdr:y>
    </cdr:from>
    <cdr:to>
      <cdr:x>1</cdr:x>
      <cdr:y>0.18724</cdr:y>
    </cdr:to>
    <cdr:sp macro="" textlink="">
      <cdr:nvSpPr>
        <cdr:cNvPr id="13" name="Textfeld 1"/>
        <cdr:cNvSpPr txBox="1"/>
      </cdr:nvSpPr>
      <cdr:spPr>
        <a:xfrm xmlns:a="http://schemas.openxmlformats.org/drawingml/2006/main">
          <a:off x="3516320" y="468648"/>
          <a:ext cx="1143609" cy="2010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 rtl="0"/>
          <a:r>
            <a:rPr lang="en-US" sz="1000" b="0" i="0" baseline="0">
              <a:latin typeface="Arial" pitchFamily="34" charset="0"/>
              <a:ea typeface="+mn-ea"/>
              <a:cs typeface="Arial" pitchFamily="34" charset="0"/>
            </a:rPr>
            <a:t>V</a:t>
          </a:r>
          <a:r>
            <a:rPr lang="en-US" sz="1000" b="0" i="0" baseline="-25000">
              <a:latin typeface="Arial" pitchFamily="34" charset="0"/>
              <a:ea typeface="+mn-ea"/>
              <a:cs typeface="Arial" pitchFamily="34" charset="0"/>
            </a:rPr>
            <a:t>U</a:t>
          </a:r>
          <a:r>
            <a:rPr lang="en-US" sz="1000" b="0" i="0" baseline="0">
              <a:latin typeface="Arial" pitchFamily="34" charset="0"/>
              <a:ea typeface="+mn-ea"/>
              <a:cs typeface="Arial" pitchFamily="34" charset="0"/>
            </a:rPr>
            <a:t> = V</a:t>
          </a:r>
          <a:r>
            <a:rPr lang="en-US" sz="1000" b="0" i="0" baseline="-25000">
              <a:latin typeface="Arial" pitchFamily="34" charset="0"/>
              <a:ea typeface="+mn-ea"/>
              <a:cs typeface="Arial" pitchFamily="34" charset="0"/>
            </a:rPr>
            <a:t>L</a:t>
          </a:r>
          <a:r>
            <a:rPr lang="en-US" sz="1000" b="0" i="0" baseline="0">
              <a:latin typeface="Arial" pitchFamily="34" charset="0"/>
              <a:ea typeface="+mn-ea"/>
              <a:cs typeface="Arial" pitchFamily="34" charset="0"/>
            </a:rPr>
            <a:t> = E + D</a:t>
          </a:r>
          <a:endParaRPr lang="de-DE" sz="8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0.01429</cdr:x>
      <cdr:y>0.2729</cdr:y>
    </cdr:from>
    <cdr:to>
      <cdr:x>0.08711</cdr:x>
      <cdr:y>0.34964</cdr:y>
    </cdr:to>
    <cdr:sp macro="" textlink="">
      <cdr:nvSpPr>
        <cdr:cNvPr id="10" name="Textfeld 1"/>
        <cdr:cNvSpPr txBox="1"/>
      </cdr:nvSpPr>
      <cdr:spPr>
        <a:xfrm xmlns:a="http://schemas.openxmlformats.org/drawingml/2006/main">
          <a:off x="76200" y="779812"/>
          <a:ext cx="388422" cy="2192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D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0.01607</cdr:x>
      <cdr:y>0.57155</cdr:y>
    </cdr:from>
    <cdr:to>
      <cdr:x>0.08889</cdr:x>
      <cdr:y>0.64829</cdr:y>
    </cdr:to>
    <cdr:sp macro="" textlink="">
      <cdr:nvSpPr>
        <cdr:cNvPr id="11" name="Textfeld 1"/>
        <cdr:cNvSpPr txBox="1"/>
      </cdr:nvSpPr>
      <cdr:spPr>
        <a:xfrm xmlns:a="http://schemas.openxmlformats.org/drawingml/2006/main">
          <a:off x="85725" y="1633204"/>
          <a:ext cx="388422" cy="219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E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0.62027</cdr:x>
      <cdr:y>0.82854</cdr:y>
    </cdr:from>
    <cdr:to>
      <cdr:x>0.72875</cdr:x>
      <cdr:y>0.92955</cdr:y>
    </cdr:to>
    <cdr:sp macro="" textlink="">
      <cdr:nvSpPr>
        <cdr:cNvPr id="15" name="Textfeld 1"/>
        <cdr:cNvSpPr txBox="1"/>
      </cdr:nvSpPr>
      <cdr:spPr>
        <a:xfrm xmlns:a="http://schemas.openxmlformats.org/drawingml/2006/main">
          <a:off x="3308520" y="3472420"/>
          <a:ext cx="578633" cy="4233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0.76738</cdr:x>
      <cdr:y>0.82475</cdr:y>
    </cdr:from>
    <cdr:to>
      <cdr:x>0.87587</cdr:x>
      <cdr:y>0.93182</cdr:y>
    </cdr:to>
    <cdr:sp macro="" textlink="">
      <cdr:nvSpPr>
        <cdr:cNvPr id="17" name="Textfeld 1"/>
        <cdr:cNvSpPr txBox="1"/>
      </cdr:nvSpPr>
      <cdr:spPr>
        <a:xfrm xmlns:a="http://schemas.openxmlformats.org/drawingml/2006/main">
          <a:off x="4093182" y="3456531"/>
          <a:ext cx="578686" cy="4487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0.64514</cdr:x>
      <cdr:y>0.48759</cdr:y>
    </cdr:from>
    <cdr:to>
      <cdr:x>0.77133</cdr:x>
      <cdr:y>0.56433</cdr:y>
    </cdr:to>
    <cdr:sp macro="" textlink="">
      <cdr:nvSpPr>
        <cdr:cNvPr id="27" name="Textfeld 1"/>
        <cdr:cNvSpPr txBox="1"/>
      </cdr:nvSpPr>
      <cdr:spPr>
        <a:xfrm xmlns:a="http://schemas.openxmlformats.org/drawingml/2006/main">
          <a:off x="2953630" y="1743924"/>
          <a:ext cx="577733" cy="2744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de-DE" sz="1000">
              <a:latin typeface="Arial" pitchFamily="34" charset="0"/>
              <a:cs typeface="Arial" pitchFamily="34" charset="0"/>
            </a:rPr>
            <a:t>2. Kauf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0.77275</cdr:x>
      <cdr:y>0.2812</cdr:y>
    </cdr:from>
    <cdr:to>
      <cdr:x>0.96879</cdr:x>
      <cdr:y>0.38616</cdr:y>
    </cdr:to>
    <cdr:sp macro="" textlink="">
      <cdr:nvSpPr>
        <cdr:cNvPr id="28" name="Textfeld 1"/>
        <cdr:cNvSpPr txBox="1"/>
      </cdr:nvSpPr>
      <cdr:spPr>
        <a:xfrm xmlns:a="http://schemas.openxmlformats.org/drawingml/2006/main">
          <a:off x="3537857" y="1005751"/>
          <a:ext cx="897548" cy="3753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3. Zinserträge</a:t>
          </a:r>
        </a:p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aus Anleihen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0.23397</cdr:x>
      <cdr:y>0</cdr:y>
    </cdr:from>
    <cdr:to>
      <cdr:x>0.61914</cdr:x>
      <cdr:y>0.13274</cdr:y>
    </cdr:to>
    <cdr:sp macro="" textlink="">
      <cdr:nvSpPr>
        <cdr:cNvPr id="30" name="Textfeld 1"/>
        <cdr:cNvSpPr txBox="1"/>
      </cdr:nvSpPr>
      <cdr:spPr>
        <a:xfrm xmlns:a="http://schemas.openxmlformats.org/drawingml/2006/main">
          <a:off x="1077057" y="0"/>
          <a:ext cx="1773115" cy="4689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de-DE" sz="1000" baseline="0">
              <a:latin typeface="Arial" pitchFamily="34" charset="0"/>
              <a:cs typeface="Arial" pitchFamily="34" charset="0"/>
            </a:rPr>
            <a:t>Annahme:</a:t>
          </a:r>
        </a:p>
        <a:p xmlns:a="http://schemas.openxmlformats.org/drawingml/2006/main">
          <a:pPr algn="l"/>
          <a:r>
            <a:rPr lang="de-DE" sz="1000" baseline="0">
              <a:latin typeface="Arial" pitchFamily="34" charset="0"/>
              <a:cs typeface="Arial" pitchFamily="34" charset="0"/>
            </a:rPr>
            <a:t>aV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  <a:r>
            <a:rPr lang="de-DE" sz="1000" baseline="30000">
              <a:latin typeface="Arial" pitchFamily="34" charset="0"/>
              <a:cs typeface="Arial" pitchFamily="34" charset="0"/>
            </a:rPr>
            <a:t>*</a:t>
          </a:r>
          <a:r>
            <a:rPr lang="de-DE" sz="1000" baseline="0">
              <a:latin typeface="Arial" pitchFamily="34" charset="0"/>
              <a:cs typeface="Arial" pitchFamily="34" charset="0"/>
            </a:rPr>
            <a:t> = 600 &gt; aV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  <a:r>
            <a:rPr lang="de-DE" sz="1000" baseline="0">
              <a:latin typeface="Arial" pitchFamily="34" charset="0"/>
              <a:cs typeface="Arial" pitchFamily="34" charset="0"/>
            </a:rPr>
            <a:t> = 545</a:t>
          </a:r>
        </a:p>
      </cdr:txBody>
    </cdr:sp>
  </cdr:relSizeAnchor>
  <cdr:relSizeAnchor xmlns:cdr="http://schemas.openxmlformats.org/drawingml/2006/chartDrawing">
    <cdr:from>
      <cdr:x>0.81701</cdr:x>
      <cdr:y>0.03075</cdr:y>
    </cdr:from>
    <cdr:to>
      <cdr:x>0.98036</cdr:x>
      <cdr:y>0.08401</cdr:y>
    </cdr:to>
    <cdr:sp macro="" textlink="">
      <cdr:nvSpPr>
        <cdr:cNvPr id="11" name="Textfeld 1"/>
        <cdr:cNvSpPr txBox="1"/>
      </cdr:nvSpPr>
      <cdr:spPr>
        <a:xfrm xmlns:a="http://schemas.openxmlformats.org/drawingml/2006/main">
          <a:off x="4357916" y="89052"/>
          <a:ext cx="871309" cy="154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1. Verkauf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0.68681</cdr:x>
      <cdr:y>0.90446</cdr:y>
    </cdr:from>
    <cdr:to>
      <cdr:x>0.8421</cdr:x>
      <cdr:y>0.93053</cdr:y>
    </cdr:to>
    <cdr:sp macro="" textlink="">
      <cdr:nvSpPr>
        <cdr:cNvPr id="12" name="Geschweifte Klammer links 11"/>
        <cdr:cNvSpPr/>
      </cdr:nvSpPr>
      <cdr:spPr>
        <a:xfrm xmlns:a="http://schemas.openxmlformats.org/drawingml/2006/main" rot="16200000">
          <a:off x="3465273" y="2959696"/>
          <a:ext cx="94235" cy="713497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0.68688</cdr:x>
      <cdr:y>0.92326</cdr:y>
    </cdr:from>
    <cdr:to>
      <cdr:x>0.84167</cdr:x>
      <cdr:y>1</cdr:y>
    </cdr:to>
    <cdr:sp macro="" textlink="">
      <cdr:nvSpPr>
        <cdr:cNvPr id="13" name="Textfeld 2"/>
        <cdr:cNvSpPr txBox="1"/>
      </cdr:nvSpPr>
      <cdr:spPr>
        <a:xfrm xmlns:a="http://schemas.openxmlformats.org/drawingml/2006/main">
          <a:off x="3155950" y="3337294"/>
          <a:ext cx="711200" cy="277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14 (i </a:t>
          </a:r>
          <a:r>
            <a:rPr lang="de-DE" sz="1100" baseline="0">
              <a:effectLst/>
              <a:latin typeface="Calibri"/>
              <a:ea typeface="+mn-ea"/>
              <a:cs typeface="+mn-cs"/>
            </a:rPr>
            <a:t>· </a:t>
          </a:r>
          <a:r>
            <a:rPr lang="de-DE" sz="1000" baseline="0">
              <a:latin typeface="Arial" pitchFamily="34" charset="0"/>
              <a:cs typeface="Arial" pitchFamily="34" charset="0"/>
            </a:rPr>
            <a:t>aD)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0.04762</cdr:x>
      <cdr:y>0.14415</cdr:y>
    </cdr:from>
    <cdr:to>
      <cdr:x>0.07143</cdr:x>
      <cdr:y>0.21136</cdr:y>
    </cdr:to>
    <cdr:sp macro="" textlink="">
      <cdr:nvSpPr>
        <cdr:cNvPr id="16" name="Geschweifte Klammer links 15"/>
        <cdr:cNvSpPr/>
      </cdr:nvSpPr>
      <cdr:spPr>
        <a:xfrm xmlns:a="http://schemas.openxmlformats.org/drawingml/2006/main">
          <a:off x="254005" y="604133"/>
          <a:ext cx="126995" cy="281692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</cdr:x>
      <cdr:y>0.00878</cdr:y>
    </cdr:from>
    <cdr:to>
      <cdr:x>0.05889</cdr:x>
      <cdr:y>0.32729</cdr:y>
    </cdr:to>
    <cdr:sp macro="" textlink="">
      <cdr:nvSpPr>
        <cdr:cNvPr id="15" name="Textfeld 1"/>
        <cdr:cNvSpPr txBox="1"/>
      </cdr:nvSpPr>
      <cdr:spPr>
        <a:xfrm xmlns:a="http://schemas.openxmlformats.org/drawingml/2006/main" rot="16200000">
          <a:off x="-304079" y="329502"/>
          <a:ext cx="922278" cy="3141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Arbitragegewinn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0.61398</cdr:x>
      <cdr:y>0.81036</cdr:y>
    </cdr:from>
    <cdr:to>
      <cdr:x>0.73401</cdr:x>
      <cdr:y>0.92045</cdr:y>
    </cdr:to>
    <cdr:sp macro="" textlink="">
      <cdr:nvSpPr>
        <cdr:cNvPr id="18" name="Textfeld 1"/>
        <cdr:cNvSpPr txBox="1"/>
      </cdr:nvSpPr>
      <cdr:spPr>
        <a:xfrm xmlns:a="http://schemas.openxmlformats.org/drawingml/2006/main">
          <a:off x="3274969" y="3396218"/>
          <a:ext cx="640240" cy="4614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aFCF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0.76795</cdr:x>
      <cdr:y>0.80909</cdr:y>
    </cdr:from>
    <cdr:to>
      <cdr:x>0.88923</cdr:x>
      <cdr:y>0.91364</cdr:y>
    </cdr:to>
    <cdr:sp macro="" textlink="">
      <cdr:nvSpPr>
        <cdr:cNvPr id="19" name="Textfeld 1"/>
        <cdr:cNvSpPr txBox="1"/>
      </cdr:nvSpPr>
      <cdr:spPr>
        <a:xfrm xmlns:a="http://schemas.openxmlformats.org/drawingml/2006/main">
          <a:off x="4096268" y="3390900"/>
          <a:ext cx="646908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aFCF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0.78788</cdr:x>
      <cdr:y>0.5178</cdr:y>
    </cdr:from>
    <cdr:to>
      <cdr:x>0.81078</cdr:x>
      <cdr:y>0.6484</cdr:y>
    </cdr:to>
    <cdr:sp macro="" textlink="">
      <cdr:nvSpPr>
        <cdr:cNvPr id="2" name="Geschweifte Klammer rechts 1"/>
        <cdr:cNvSpPr/>
      </cdr:nvSpPr>
      <cdr:spPr>
        <a:xfrm xmlns:a="http://schemas.openxmlformats.org/drawingml/2006/main">
          <a:off x="4210056" y="2263809"/>
          <a:ext cx="122354" cy="570980"/>
        </a:xfrm>
        <a:prstGeom xmlns:a="http://schemas.openxmlformats.org/drawingml/2006/main" prst="righ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de-DE" sz="11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1895475</xdr:colOff>
      <xdr:row>50</xdr:row>
      <xdr:rowOff>171451</xdr:rowOff>
    </xdr:from>
    <xdr:to>
      <xdr:col>10</xdr:col>
      <xdr:colOff>752475</xdr:colOff>
      <xdr:row>72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75</xdr:row>
      <xdr:rowOff>0</xdr:rowOff>
    </xdr:from>
    <xdr:to>
      <xdr:col>11</xdr:col>
      <xdr:colOff>0</xdr:colOff>
      <xdr:row>96</xdr:row>
      <xdr:rowOff>28575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98</xdr:row>
      <xdr:rowOff>19050</xdr:rowOff>
    </xdr:from>
    <xdr:to>
      <xdr:col>11</xdr:col>
      <xdr:colOff>0</xdr:colOff>
      <xdr:row>120</xdr:row>
      <xdr:rowOff>9525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25</xdr:row>
      <xdr:rowOff>0</xdr:rowOff>
    </xdr:from>
    <xdr:to>
      <xdr:col>23</xdr:col>
      <xdr:colOff>0</xdr:colOff>
      <xdr:row>47</xdr:row>
      <xdr:rowOff>0</xdr:rowOff>
    </xdr:to>
    <xdr:graphicFrame macro="">
      <xdr:nvGraphicFramePr>
        <xdr:cNvPr id="7" name="Chart 28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761999</xdr:colOff>
      <xdr:row>49</xdr:row>
      <xdr:rowOff>0</xdr:rowOff>
    </xdr:from>
    <xdr:to>
      <xdr:col>23</xdr:col>
      <xdr:colOff>0</xdr:colOff>
      <xdr:row>70</xdr:row>
      <xdr:rowOff>171450</xdr:rowOff>
    </xdr:to>
    <xdr:graphicFrame macro="">
      <xdr:nvGraphicFramePr>
        <xdr:cNvPr id="8" name="Chart 3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125</xdr:row>
      <xdr:rowOff>0</xdr:rowOff>
    </xdr:from>
    <xdr:to>
      <xdr:col>14</xdr:col>
      <xdr:colOff>0</xdr:colOff>
      <xdr:row>140</xdr:row>
      <xdr:rowOff>0</xdr:rowOff>
    </xdr:to>
    <xdr:graphicFrame macro="">
      <xdr:nvGraphicFramePr>
        <xdr:cNvPr id="10" name="Ueberleitung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159</xdr:row>
      <xdr:rowOff>0</xdr:rowOff>
    </xdr:from>
    <xdr:to>
      <xdr:col>14</xdr:col>
      <xdr:colOff>0</xdr:colOff>
      <xdr:row>174</xdr:row>
      <xdr:rowOff>85725</xdr:rowOff>
    </xdr:to>
    <xdr:grpSp>
      <xdr:nvGrpSpPr>
        <xdr:cNvPr id="14" name="Gruppieren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pSpPr/>
      </xdr:nvGrpSpPr>
      <xdr:grpSpPr>
        <a:xfrm>
          <a:off x="7277100" y="29229050"/>
          <a:ext cx="5600700" cy="2841625"/>
          <a:chOff x="6943725" y="31022925"/>
          <a:chExt cx="5334000" cy="3038475"/>
        </a:xfrm>
      </xdr:grpSpPr>
      <xdr:graphicFrame macro="">
        <xdr:nvGraphicFramePr>
          <xdr:cNvPr id="5" name="Diagramm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GraphicFramePr>
            <a:graphicFrameLocks/>
          </xdr:cNvGraphicFramePr>
        </xdr:nvGraphicFramePr>
        <xdr:xfrm>
          <a:off x="6943725" y="31022925"/>
          <a:ext cx="5334000" cy="30289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11" name="Textfeld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 txBox="1"/>
        </xdr:nvSpPr>
        <xdr:spPr>
          <a:xfrm>
            <a:off x="6981825" y="33461324"/>
            <a:ext cx="1181099" cy="6000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000">
                <a:latin typeface="Arial" pitchFamily="34" charset="0"/>
                <a:cs typeface="Arial" pitchFamily="34" charset="0"/>
              </a:rPr>
              <a:t>Unternehmens-</a:t>
            </a:r>
          </a:p>
          <a:p>
            <a:pPr algn="ctr"/>
            <a:r>
              <a:rPr lang="de-DE" sz="1000">
                <a:latin typeface="Arial" pitchFamily="34" charset="0"/>
                <a:cs typeface="Arial" pitchFamily="34" charset="0"/>
              </a:rPr>
              <a:t>wert</a:t>
            </a:r>
            <a:r>
              <a:rPr lang="de-DE" sz="1000" baseline="0">
                <a:latin typeface="Arial" pitchFamily="34" charset="0"/>
                <a:cs typeface="Arial" pitchFamily="34" charset="0"/>
              </a:rPr>
              <a:t> bei Eigen-finanzierung (V</a:t>
            </a:r>
            <a:r>
              <a:rPr lang="de-DE" sz="1000" baseline="-25000">
                <a:latin typeface="Arial" pitchFamily="34" charset="0"/>
                <a:cs typeface="Arial" pitchFamily="34" charset="0"/>
              </a:rPr>
              <a:t>U</a:t>
            </a:r>
            <a:r>
              <a:rPr lang="de-DE" sz="1000" baseline="0">
                <a:latin typeface="Arial" pitchFamily="34" charset="0"/>
                <a:cs typeface="Arial" pitchFamily="34" charset="0"/>
              </a:rPr>
              <a:t>)</a:t>
            </a:r>
          </a:p>
        </xdr:txBody>
      </xdr:sp>
      <xdr:sp macro="" textlink="">
        <xdr:nvSpPr>
          <xdr:cNvPr id="12" name="Textfeld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 txBox="1"/>
        </xdr:nvSpPr>
        <xdr:spPr>
          <a:xfrm>
            <a:off x="8162926" y="33470850"/>
            <a:ext cx="885824" cy="5715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000">
                <a:latin typeface="Arial" pitchFamily="34" charset="0"/>
                <a:cs typeface="Arial" pitchFamily="34" charset="0"/>
              </a:rPr>
              <a:t>Barwert des Tax</a:t>
            </a:r>
            <a:r>
              <a:rPr lang="de-DE" sz="1000" baseline="0">
                <a:latin typeface="Arial" pitchFamily="34" charset="0"/>
                <a:cs typeface="Arial" pitchFamily="34" charset="0"/>
              </a:rPr>
              <a:t> Shields (V</a:t>
            </a:r>
            <a:r>
              <a:rPr lang="de-DE" sz="1000" baseline="-25000">
                <a:latin typeface="Arial" pitchFamily="34" charset="0"/>
                <a:cs typeface="Arial" pitchFamily="34" charset="0"/>
              </a:rPr>
              <a:t>TS</a:t>
            </a:r>
            <a:r>
              <a:rPr lang="de-DE" sz="1000" baseline="0">
                <a:latin typeface="Arial" pitchFamily="34" charset="0"/>
                <a:cs typeface="Arial" pitchFamily="34" charset="0"/>
              </a:rPr>
              <a:t>)</a:t>
            </a:r>
          </a:p>
        </xdr:txBody>
      </xdr:sp>
    </xdr:grpSp>
    <xdr:clientData/>
  </xdr:twoCellAnchor>
  <xdr:twoCellAnchor>
    <xdr:from>
      <xdr:col>7</xdr:col>
      <xdr:colOff>0</xdr:colOff>
      <xdr:row>142</xdr:row>
      <xdr:rowOff>9525</xdr:rowOff>
    </xdr:from>
    <xdr:to>
      <xdr:col>14</xdr:col>
      <xdr:colOff>0</xdr:colOff>
      <xdr:row>157</xdr:row>
      <xdr:rowOff>95249</xdr:rowOff>
    </xdr:to>
    <xdr:grpSp>
      <xdr:nvGrpSpPr>
        <xdr:cNvPr id="23" name="Gruppieren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pSpPr/>
      </xdr:nvGrpSpPr>
      <xdr:grpSpPr>
        <a:xfrm>
          <a:off x="7277100" y="26215975"/>
          <a:ext cx="5600700" cy="2752724"/>
          <a:chOff x="6943725" y="27793950"/>
          <a:chExt cx="5334000" cy="2943224"/>
        </a:xfrm>
      </xdr:grpSpPr>
      <xdr:graphicFrame macro="">
        <xdr:nvGraphicFramePr>
          <xdr:cNvPr id="9" name="Diagramm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GraphicFramePr>
            <a:graphicFrameLocks/>
          </xdr:cNvGraphicFramePr>
        </xdr:nvGraphicFramePr>
        <xdr:xfrm>
          <a:off x="6943725" y="27793950"/>
          <a:ext cx="5334000" cy="28479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">
        <xdr:nvSpPr>
          <xdr:cNvPr id="15" name="Textfeld 14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 txBox="1"/>
        </xdr:nvSpPr>
        <xdr:spPr>
          <a:xfrm>
            <a:off x="7010400" y="30100578"/>
            <a:ext cx="1514475" cy="5603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000">
                <a:latin typeface="Arial" pitchFamily="34" charset="0"/>
                <a:cs typeface="Arial" pitchFamily="34" charset="0"/>
              </a:rPr>
              <a:t>Unternehmens-</a:t>
            </a:r>
          </a:p>
          <a:p>
            <a:pPr algn="ctr"/>
            <a:r>
              <a:rPr lang="de-DE" sz="1000">
                <a:latin typeface="Arial" pitchFamily="34" charset="0"/>
                <a:cs typeface="Arial" pitchFamily="34" charset="0"/>
              </a:rPr>
              <a:t>wert</a:t>
            </a:r>
            <a:r>
              <a:rPr lang="de-DE" sz="1000" baseline="0">
                <a:latin typeface="Arial" pitchFamily="34" charset="0"/>
                <a:cs typeface="Arial" pitchFamily="34" charset="0"/>
              </a:rPr>
              <a:t> bei Eigen-finanzierung (V</a:t>
            </a:r>
            <a:r>
              <a:rPr lang="de-DE" sz="1000" baseline="-25000">
                <a:latin typeface="Arial" pitchFamily="34" charset="0"/>
                <a:cs typeface="Arial" pitchFamily="34" charset="0"/>
              </a:rPr>
              <a:t>U</a:t>
            </a:r>
            <a:r>
              <a:rPr lang="de-DE" sz="1000" baseline="0">
                <a:latin typeface="Arial" pitchFamily="34" charset="0"/>
                <a:cs typeface="Arial" pitchFamily="34" charset="0"/>
              </a:rPr>
              <a:t>)</a:t>
            </a:r>
          </a:p>
        </xdr:txBody>
      </xdr:sp>
      <xdr:sp macro="" textlink="">
        <xdr:nvSpPr>
          <xdr:cNvPr id="16" name="Textfeld 15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 txBox="1"/>
        </xdr:nvSpPr>
        <xdr:spPr>
          <a:xfrm>
            <a:off x="8201023" y="30119391"/>
            <a:ext cx="1543052" cy="61778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000">
                <a:latin typeface="Arial" pitchFamily="34" charset="0"/>
                <a:cs typeface="Arial" pitchFamily="34" charset="0"/>
              </a:rPr>
              <a:t>Abgelöstes </a:t>
            </a:r>
            <a:r>
              <a:rPr lang="de-DE" sz="1000" baseline="0">
                <a:latin typeface="Arial" pitchFamily="34" charset="0"/>
                <a:cs typeface="Arial" pitchFamily="34" charset="0"/>
              </a:rPr>
              <a:t>Eigenkapital</a:t>
            </a:r>
          </a:p>
          <a:p>
            <a:pPr algn="ctr"/>
            <a:r>
              <a:rPr lang="de-DE" sz="1000" baseline="0">
                <a:latin typeface="Arial" pitchFamily="34" charset="0"/>
                <a:cs typeface="Arial" pitchFamily="34" charset="0"/>
              </a:rPr>
              <a:t>(für Reinvestition verfügbar)</a:t>
            </a:r>
          </a:p>
        </xdr:txBody>
      </xdr:sp>
      <xdr:sp macro="" textlink="">
        <xdr:nvSpPr>
          <xdr:cNvPr id="17" name="Textfeld 16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 txBox="1"/>
        </xdr:nvSpPr>
        <xdr:spPr>
          <a:xfrm>
            <a:off x="9829799" y="30109866"/>
            <a:ext cx="1057275" cy="54158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000">
                <a:latin typeface="Arial" pitchFamily="34" charset="0"/>
                <a:cs typeface="Arial" pitchFamily="34" charset="0"/>
              </a:rPr>
              <a:t>Barwert des Tax Shields </a:t>
            </a:r>
            <a:r>
              <a:rPr lang="de-DE" sz="1000" baseline="0">
                <a:latin typeface="Arial" pitchFamily="34" charset="0"/>
                <a:cs typeface="Arial" pitchFamily="34" charset="0"/>
              </a:rPr>
              <a:t>(V</a:t>
            </a:r>
            <a:r>
              <a:rPr lang="de-DE" sz="1000" baseline="-25000">
                <a:latin typeface="Arial" pitchFamily="34" charset="0"/>
                <a:cs typeface="Arial" pitchFamily="34" charset="0"/>
              </a:rPr>
              <a:t>TS</a:t>
            </a:r>
            <a:r>
              <a:rPr lang="de-DE" sz="1000" baseline="0">
                <a:latin typeface="Arial" pitchFamily="34" charset="0"/>
                <a:cs typeface="Arial" pitchFamily="34" charset="0"/>
              </a:rPr>
              <a:t>)</a:t>
            </a:r>
          </a:p>
        </xdr:txBody>
      </xdr:sp>
    </xdr:grpSp>
    <xdr:clientData/>
  </xdr:twoCellAnchor>
  <xdr:twoCellAnchor>
    <xdr:from>
      <xdr:col>9</xdr:col>
      <xdr:colOff>604838</xdr:colOff>
      <xdr:row>114</xdr:row>
      <xdr:rowOff>162438</xdr:rowOff>
    </xdr:from>
    <xdr:to>
      <xdr:col>9</xdr:col>
      <xdr:colOff>604838</xdr:colOff>
      <xdr:row>115</xdr:row>
      <xdr:rowOff>7938</xdr:rowOff>
    </xdr:to>
    <xdr:cxnSp macro="">
      <xdr:nvCxnSpPr>
        <xdr:cNvPr id="18" name="Gerade Verbindung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CxnSpPr/>
      </xdr:nvCxnSpPr>
      <xdr:spPr>
        <a:xfrm rot="16200000" flipH="1">
          <a:off x="10130888" y="22164138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103</xdr:row>
      <xdr:rowOff>133350</xdr:rowOff>
    </xdr:from>
    <xdr:to>
      <xdr:col>5</xdr:col>
      <xdr:colOff>112200</xdr:colOff>
      <xdr:row>103</xdr:row>
      <xdr:rowOff>133350</xdr:rowOff>
    </xdr:to>
    <xdr:cxnSp macro="">
      <xdr:nvCxnSpPr>
        <xdr:cNvPr id="19" name="Gerade Verbindung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CxnSpPr/>
      </xdr:nvCxnSpPr>
      <xdr:spPr>
        <a:xfrm flipH="1">
          <a:off x="6572250" y="2002155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122238</xdr:colOff>
      <xdr:row>114</xdr:row>
      <xdr:rowOff>162438</xdr:rowOff>
    </xdr:from>
    <xdr:to>
      <xdr:col>9</xdr:col>
      <xdr:colOff>122238</xdr:colOff>
      <xdr:row>115</xdr:row>
      <xdr:rowOff>7938</xdr:rowOff>
    </xdr:to>
    <xdr:cxnSp macro="">
      <xdr:nvCxnSpPr>
        <xdr:cNvPr id="20" name="Gerade Verbindung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CxnSpPr/>
      </xdr:nvCxnSpPr>
      <xdr:spPr>
        <a:xfrm rot="16200000" flipH="1">
          <a:off x="9648288" y="22164138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173038</xdr:colOff>
      <xdr:row>114</xdr:row>
      <xdr:rowOff>162438</xdr:rowOff>
    </xdr:from>
    <xdr:to>
      <xdr:col>8</xdr:col>
      <xdr:colOff>173038</xdr:colOff>
      <xdr:row>115</xdr:row>
      <xdr:rowOff>7938</xdr:rowOff>
    </xdr:to>
    <xdr:cxnSp macro="">
      <xdr:nvCxnSpPr>
        <xdr:cNvPr id="21" name="Gerade Verbindung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CxnSpPr/>
      </xdr:nvCxnSpPr>
      <xdr:spPr>
        <a:xfrm rot="16200000" flipH="1">
          <a:off x="8937088" y="22164138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104</xdr:row>
      <xdr:rowOff>82550</xdr:rowOff>
    </xdr:from>
    <xdr:to>
      <xdr:col>5</xdr:col>
      <xdr:colOff>112200</xdr:colOff>
      <xdr:row>104</xdr:row>
      <xdr:rowOff>82550</xdr:rowOff>
    </xdr:to>
    <xdr:cxnSp macro="">
      <xdr:nvCxnSpPr>
        <xdr:cNvPr id="22" name="Gerade Verbindung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CxnSpPr/>
      </xdr:nvCxnSpPr>
      <xdr:spPr>
        <a:xfrm flipH="1">
          <a:off x="6572250" y="2016125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68942</xdr:colOff>
      <xdr:row>84</xdr:row>
      <xdr:rowOff>135713</xdr:rowOff>
    </xdr:from>
    <xdr:to>
      <xdr:col>5</xdr:col>
      <xdr:colOff>89256</xdr:colOff>
      <xdr:row>84</xdr:row>
      <xdr:rowOff>135713</xdr:rowOff>
    </xdr:to>
    <xdr:cxnSp macro="">
      <xdr:nvCxnSpPr>
        <xdr:cNvPr id="24" name="Gerade Verbindung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CxnSpPr/>
      </xdr:nvCxnSpPr>
      <xdr:spPr>
        <a:xfrm>
          <a:off x="6564992" y="16375838"/>
          <a:ext cx="2031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185738</xdr:colOff>
      <xdr:row>91</xdr:row>
      <xdr:rowOff>50906</xdr:rowOff>
    </xdr:from>
    <xdr:to>
      <xdr:col>8</xdr:col>
      <xdr:colOff>185738</xdr:colOff>
      <xdr:row>91</xdr:row>
      <xdr:rowOff>65520</xdr:rowOff>
    </xdr:to>
    <xdr:cxnSp macro="">
      <xdr:nvCxnSpPr>
        <xdr:cNvPr id="25" name="Gerade Verbindung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CxnSpPr/>
      </xdr:nvCxnSpPr>
      <xdr:spPr>
        <a:xfrm flipV="1">
          <a:off x="8967788" y="17624531"/>
          <a:ext cx="0" cy="14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90488</xdr:colOff>
      <xdr:row>91</xdr:row>
      <xdr:rowOff>60431</xdr:rowOff>
    </xdr:from>
    <xdr:to>
      <xdr:col>9</xdr:col>
      <xdr:colOff>90488</xdr:colOff>
      <xdr:row>91</xdr:row>
      <xdr:rowOff>75045</xdr:rowOff>
    </xdr:to>
    <xdr:cxnSp macro="">
      <xdr:nvCxnSpPr>
        <xdr:cNvPr id="26" name="Gerade Verbindung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CxnSpPr/>
      </xdr:nvCxnSpPr>
      <xdr:spPr>
        <a:xfrm flipV="1">
          <a:off x="9634538" y="17634056"/>
          <a:ext cx="0" cy="1461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573088</xdr:colOff>
      <xdr:row>91</xdr:row>
      <xdr:rowOff>60431</xdr:rowOff>
    </xdr:from>
    <xdr:to>
      <xdr:col>9</xdr:col>
      <xdr:colOff>573088</xdr:colOff>
      <xdr:row>91</xdr:row>
      <xdr:rowOff>82031</xdr:rowOff>
    </xdr:to>
    <xdr:cxnSp macro="">
      <xdr:nvCxnSpPr>
        <xdr:cNvPr id="27" name="Gerade Verbindung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CxnSpPr/>
      </xdr:nvCxnSpPr>
      <xdr:spPr>
        <a:xfrm flipV="1">
          <a:off x="10117138" y="17634056"/>
          <a:ext cx="0" cy="216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68942</xdr:colOff>
      <xdr:row>83</xdr:row>
      <xdr:rowOff>101075</xdr:rowOff>
    </xdr:from>
    <xdr:to>
      <xdr:col>5</xdr:col>
      <xdr:colOff>89256</xdr:colOff>
      <xdr:row>83</xdr:row>
      <xdr:rowOff>101075</xdr:rowOff>
    </xdr:to>
    <xdr:cxnSp macro="">
      <xdr:nvCxnSpPr>
        <xdr:cNvPr id="28" name="Gerade Verbindung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CxnSpPr/>
      </xdr:nvCxnSpPr>
      <xdr:spPr>
        <a:xfrm>
          <a:off x="6564992" y="16150700"/>
          <a:ext cx="20314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77</xdr:row>
      <xdr:rowOff>85725</xdr:rowOff>
    </xdr:from>
    <xdr:to>
      <xdr:col>5</xdr:col>
      <xdr:colOff>93150</xdr:colOff>
      <xdr:row>77</xdr:row>
      <xdr:rowOff>85725</xdr:rowOff>
    </xdr:to>
    <xdr:cxnSp macro="">
      <xdr:nvCxnSpPr>
        <xdr:cNvPr id="29" name="Gerade Verbindung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CxnSpPr/>
      </xdr:nvCxnSpPr>
      <xdr:spPr>
        <a:xfrm flipH="1">
          <a:off x="6553200" y="1499235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566738</xdr:colOff>
      <xdr:row>68</xdr:row>
      <xdr:rowOff>48138</xdr:rowOff>
    </xdr:from>
    <xdr:to>
      <xdr:col>9</xdr:col>
      <xdr:colOff>566738</xdr:colOff>
      <xdr:row>68</xdr:row>
      <xdr:rowOff>84138</xdr:rowOff>
    </xdr:to>
    <xdr:cxnSp macro="">
      <xdr:nvCxnSpPr>
        <xdr:cNvPr id="30" name="Gerade Verbindung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CxnSpPr/>
      </xdr:nvCxnSpPr>
      <xdr:spPr>
        <a:xfrm rot="16200000" flipH="1">
          <a:off x="10092788" y="13229688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90488</xdr:colOff>
      <xdr:row>68</xdr:row>
      <xdr:rowOff>38613</xdr:rowOff>
    </xdr:from>
    <xdr:to>
      <xdr:col>9</xdr:col>
      <xdr:colOff>90488</xdr:colOff>
      <xdr:row>68</xdr:row>
      <xdr:rowOff>74613</xdr:rowOff>
    </xdr:to>
    <xdr:cxnSp macro="">
      <xdr:nvCxnSpPr>
        <xdr:cNvPr id="32" name="Gerade Verbindung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CxnSpPr/>
      </xdr:nvCxnSpPr>
      <xdr:spPr>
        <a:xfrm rot="16200000" flipH="1">
          <a:off x="9616538" y="13220163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160338</xdr:colOff>
      <xdr:row>68</xdr:row>
      <xdr:rowOff>38613</xdr:rowOff>
    </xdr:from>
    <xdr:to>
      <xdr:col>8</xdr:col>
      <xdr:colOff>160338</xdr:colOff>
      <xdr:row>68</xdr:row>
      <xdr:rowOff>74613</xdr:rowOff>
    </xdr:to>
    <xdr:cxnSp macro="">
      <xdr:nvCxnSpPr>
        <xdr:cNvPr id="33" name="Gerade Verbindung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CxnSpPr/>
      </xdr:nvCxnSpPr>
      <xdr:spPr>
        <a:xfrm rot="16200000" flipH="1">
          <a:off x="8924388" y="13220163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158750</xdr:colOff>
      <xdr:row>61</xdr:row>
      <xdr:rowOff>85725</xdr:rowOff>
    </xdr:from>
    <xdr:to>
      <xdr:col>5</xdr:col>
      <xdr:colOff>194750</xdr:colOff>
      <xdr:row>61</xdr:row>
      <xdr:rowOff>85725</xdr:rowOff>
    </xdr:to>
    <xdr:cxnSp macro="">
      <xdr:nvCxnSpPr>
        <xdr:cNvPr id="34" name="Gerade Verbindung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CxnSpPr/>
      </xdr:nvCxnSpPr>
      <xdr:spPr>
        <a:xfrm flipH="1">
          <a:off x="6654800" y="11915775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108</xdr:row>
      <xdr:rowOff>47625</xdr:rowOff>
    </xdr:from>
    <xdr:to>
      <xdr:col>5</xdr:col>
      <xdr:colOff>112200</xdr:colOff>
      <xdr:row>108</xdr:row>
      <xdr:rowOff>47625</xdr:rowOff>
    </xdr:to>
    <xdr:cxnSp macro="">
      <xdr:nvCxnSpPr>
        <xdr:cNvPr id="36" name="Gerade Verbindung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CxnSpPr/>
      </xdr:nvCxnSpPr>
      <xdr:spPr>
        <a:xfrm flipH="1">
          <a:off x="6572250" y="20888325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</xdr:colOff>
      <xdr:row>78</xdr:row>
      <xdr:rowOff>123825</xdr:rowOff>
    </xdr:from>
    <xdr:to>
      <xdr:col>5</xdr:col>
      <xdr:colOff>121725</xdr:colOff>
      <xdr:row>78</xdr:row>
      <xdr:rowOff>123825</xdr:rowOff>
    </xdr:to>
    <xdr:cxnSp macro="">
      <xdr:nvCxnSpPr>
        <xdr:cNvPr id="37" name="Gerade Verbindung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CxnSpPr/>
      </xdr:nvCxnSpPr>
      <xdr:spPr>
        <a:xfrm flipH="1">
          <a:off x="6581775" y="15220950"/>
          <a:ext cx="360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8</xdr:row>
      <xdr:rowOff>0</xdr:rowOff>
    </xdr:from>
    <xdr:to>
      <xdr:col>22</xdr:col>
      <xdr:colOff>752475</xdr:colOff>
      <xdr:row>23</xdr:row>
      <xdr:rowOff>0</xdr:rowOff>
    </xdr:to>
    <xdr:grpSp>
      <xdr:nvGrpSpPr>
        <xdr:cNvPr id="13" name="Gruppier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pSpPr/>
      </xdr:nvGrpSpPr>
      <xdr:grpSpPr>
        <a:xfrm>
          <a:off x="14478000" y="1536700"/>
          <a:ext cx="5553075" cy="2895600"/>
          <a:chOff x="14875565" y="1573696"/>
          <a:chExt cx="5324475" cy="2956891"/>
        </a:xfrm>
      </xdr:grpSpPr>
      <xdr:graphicFrame macro="">
        <xdr:nvGraphicFramePr>
          <xdr:cNvPr id="6" name="Chart 26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GraphicFramePr>
            <a:graphicFrameLocks/>
          </xdr:cNvGraphicFramePr>
        </xdr:nvGraphicFramePr>
        <xdr:xfrm>
          <a:off x="14875565" y="1573696"/>
          <a:ext cx="5324475" cy="295689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35" name="Textfeld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 txBox="1"/>
        </xdr:nvSpPr>
        <xdr:spPr>
          <a:xfrm>
            <a:off x="17896351" y="4236437"/>
            <a:ext cx="315516" cy="243768"/>
          </a:xfrm>
          <a:prstGeom prst="rect">
            <a:avLst/>
          </a:prstGeom>
          <a:solidFill>
            <a:sysClr val="window" lastClr="FFFFFF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de-DE" sz="1000" baseline="0">
                <a:latin typeface="Arial" pitchFamily="34" charset="0"/>
                <a:cs typeface="Arial" pitchFamily="34" charset="0"/>
              </a:rPr>
              <a:t>r</a:t>
            </a:r>
            <a:r>
              <a:rPr lang="de-DE" sz="1000" baseline="-25000">
                <a:latin typeface="Arial" pitchFamily="34" charset="0"/>
                <a:cs typeface="Arial" pitchFamily="34" charset="0"/>
              </a:rPr>
              <a:t>L</a:t>
            </a:r>
            <a:endParaRPr lang="de-DE" sz="1000" baseline="0"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0.18095</cdr:x>
      <cdr:y>0.17778</cdr:y>
    </cdr:from>
    <cdr:to>
      <cdr:x>0.21001</cdr:x>
      <cdr:y>0.30085</cdr:y>
    </cdr:to>
    <cdr:sp macro="" textlink="">
      <cdr:nvSpPr>
        <cdr:cNvPr id="22" name="Geschweifte Klammer links 1"/>
        <cdr:cNvSpPr/>
      </cdr:nvSpPr>
      <cdr:spPr>
        <a:xfrm xmlns:a="http://schemas.openxmlformats.org/drawingml/2006/main" flipH="1">
          <a:off x="965200" y="507999"/>
          <a:ext cx="154996" cy="351680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0.40389</cdr:x>
      <cdr:y>0.34903</cdr:y>
    </cdr:from>
    <cdr:to>
      <cdr:x>0.64832</cdr:x>
      <cdr:y>0.42577</cdr:y>
    </cdr:to>
    <cdr:sp macro="" textlink="">
      <cdr:nvSpPr>
        <cdr:cNvPr id="16" name="Textfeld 1"/>
        <cdr:cNvSpPr txBox="1"/>
      </cdr:nvSpPr>
      <cdr:spPr>
        <a:xfrm xmlns:a="http://schemas.openxmlformats.org/drawingml/2006/main">
          <a:off x="2150838" y="1480918"/>
          <a:ext cx="1301673" cy="325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Steigung 1/r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0.38776</cdr:x>
      <cdr:y>0.59099</cdr:y>
    </cdr:from>
    <cdr:to>
      <cdr:x>0.63218</cdr:x>
      <cdr:y>0.66773</cdr:y>
    </cdr:to>
    <cdr:sp macro="" textlink="">
      <cdr:nvSpPr>
        <cdr:cNvPr id="20" name="Textfeld 1"/>
        <cdr:cNvSpPr txBox="1"/>
      </cdr:nvSpPr>
      <cdr:spPr>
        <a:xfrm xmlns:a="http://schemas.openxmlformats.org/drawingml/2006/main">
          <a:off x="2064932" y="2507529"/>
          <a:ext cx="1301620" cy="3256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Steigung 1/r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0.66419</cdr:x>
      <cdr:y>0.3428</cdr:y>
    </cdr:from>
    <cdr:to>
      <cdr:x>0.86769</cdr:x>
      <cdr:y>0.41954</cdr:y>
    </cdr:to>
    <cdr:sp macro="" textlink="">
      <cdr:nvSpPr>
        <cdr:cNvPr id="24" name="Textfeld 1"/>
        <cdr:cNvSpPr txBox="1"/>
      </cdr:nvSpPr>
      <cdr:spPr>
        <a:xfrm xmlns:a="http://schemas.openxmlformats.org/drawingml/2006/main">
          <a:off x="3537023" y="1454484"/>
          <a:ext cx="1083707" cy="3256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Steigung 1/i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0.74608</cdr:x>
      <cdr:y>0.21006</cdr:y>
    </cdr:from>
    <cdr:to>
      <cdr:x>0.94958</cdr:x>
      <cdr:y>0.2868</cdr:y>
    </cdr:to>
    <cdr:sp macro="" textlink="">
      <cdr:nvSpPr>
        <cdr:cNvPr id="11" name="Textfeld 1"/>
        <cdr:cNvSpPr txBox="1"/>
      </cdr:nvSpPr>
      <cdr:spPr>
        <a:xfrm xmlns:a="http://schemas.openxmlformats.org/drawingml/2006/main">
          <a:off x="3969424" y="612809"/>
          <a:ext cx="1082700" cy="2238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Steigung 1/i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0.59897</cdr:x>
      <cdr:y>0.90547</cdr:y>
    </cdr:from>
    <cdr:to>
      <cdr:x>0.72991</cdr:x>
      <cdr:y>0.93154</cdr:y>
    </cdr:to>
    <cdr:sp macro="" textlink="">
      <cdr:nvSpPr>
        <cdr:cNvPr id="12" name="Geschweifte Klammer links 11"/>
        <cdr:cNvSpPr/>
      </cdr:nvSpPr>
      <cdr:spPr>
        <a:xfrm xmlns:a="http://schemas.openxmlformats.org/drawingml/2006/main" rot="16200000">
          <a:off x="3056354" y="3014312"/>
          <a:ext cx="94235" cy="611596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0.55238</cdr:x>
      <cdr:y>0.92326</cdr:y>
    </cdr:from>
    <cdr:to>
      <cdr:x>0.74658</cdr:x>
      <cdr:y>1</cdr:y>
    </cdr:to>
    <cdr:sp macro="" textlink="">
      <cdr:nvSpPr>
        <cdr:cNvPr id="13" name="Textfeld 2"/>
        <cdr:cNvSpPr txBox="1"/>
      </cdr:nvSpPr>
      <cdr:spPr>
        <a:xfrm xmlns:a="http://schemas.openxmlformats.org/drawingml/2006/main">
          <a:off x="2946380" y="3895764"/>
          <a:ext cx="1035862" cy="323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84 (i</a:t>
          </a:r>
          <a:r>
            <a:rPr lang="de-DE" sz="1000" baseline="0">
              <a:latin typeface="Arial" pitchFamily="34" charset="0"/>
              <a:ea typeface="+mn-ea"/>
              <a:cs typeface="Arial" pitchFamily="34" charset="0"/>
            </a:rPr>
            <a:t>(1-</a:t>
          </a:r>
          <a:r>
            <a:rPr lang="el-GR" sz="1000" baseline="0">
              <a:latin typeface="Arial" pitchFamily="34" charset="0"/>
              <a:ea typeface="+mn-ea"/>
              <a:cs typeface="Arial" pitchFamily="34" charset="0"/>
            </a:rPr>
            <a:t>τ</a:t>
          </a:r>
          <a:r>
            <a:rPr lang="de-DE" sz="1000" baseline="-25000">
              <a:latin typeface="Arial" pitchFamily="34" charset="0"/>
              <a:ea typeface="+mn-ea"/>
              <a:cs typeface="Arial" pitchFamily="34" charset="0"/>
            </a:rPr>
            <a:t>C</a:t>
          </a:r>
          <a:r>
            <a:rPr lang="de-DE" sz="1000" baseline="0">
              <a:latin typeface="Arial" pitchFamily="34" charset="0"/>
              <a:ea typeface="+mn-ea"/>
              <a:cs typeface="Arial" pitchFamily="34" charset="0"/>
            </a:rPr>
            <a:t>) </a:t>
          </a:r>
          <a:r>
            <a:rPr lang="de-DE" sz="1100" baseline="0">
              <a:effectLst/>
              <a:latin typeface="Calibri"/>
              <a:ea typeface="+mn-ea"/>
              <a:cs typeface="+mn-cs"/>
            </a:rPr>
            <a:t>· </a:t>
          </a:r>
          <a:r>
            <a:rPr lang="de-DE" sz="1000" baseline="0">
              <a:latin typeface="Arial" pitchFamily="34" charset="0"/>
              <a:ea typeface="+mn-ea"/>
              <a:cs typeface="Arial" pitchFamily="34" charset="0"/>
            </a:rPr>
            <a:t>D</a:t>
          </a:r>
          <a:r>
            <a:rPr lang="de-DE" sz="1000" baseline="0">
              <a:latin typeface="Arial" pitchFamily="34" charset="0"/>
              <a:cs typeface="Arial" pitchFamily="34" charset="0"/>
            </a:rPr>
            <a:t>)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0.73263</cdr:x>
      <cdr:y>0.90547</cdr:y>
    </cdr:from>
    <cdr:to>
      <cdr:x>0.81877</cdr:x>
      <cdr:y>0.93154</cdr:y>
    </cdr:to>
    <cdr:sp macro="" textlink="">
      <cdr:nvSpPr>
        <cdr:cNvPr id="14" name="Geschweifte Klammer links 13"/>
        <cdr:cNvSpPr/>
      </cdr:nvSpPr>
      <cdr:spPr>
        <a:xfrm xmlns:a="http://schemas.openxmlformats.org/drawingml/2006/main" rot="16200000">
          <a:off x="3576022" y="3118936"/>
          <a:ext cx="94235" cy="402343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0.73734</cdr:x>
      <cdr:y>0.92326</cdr:y>
    </cdr:from>
    <cdr:to>
      <cdr:x>0.90672</cdr:x>
      <cdr:y>1</cdr:y>
    </cdr:to>
    <cdr:sp macro="" textlink="">
      <cdr:nvSpPr>
        <cdr:cNvPr id="15" name="Textfeld 2"/>
        <cdr:cNvSpPr txBox="1"/>
      </cdr:nvSpPr>
      <cdr:spPr>
        <a:xfrm xmlns:a="http://schemas.openxmlformats.org/drawingml/2006/main">
          <a:off x="3932972" y="3895764"/>
          <a:ext cx="903472" cy="3238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56 (i </a:t>
          </a:r>
          <a:r>
            <a:rPr lang="de-DE" sz="1100" baseline="0">
              <a:effectLst/>
              <a:latin typeface="+mn-lt"/>
              <a:ea typeface="+mn-ea"/>
              <a:cs typeface="+mn-cs"/>
            </a:rPr>
            <a:t>· </a:t>
          </a:r>
          <a:r>
            <a:rPr lang="el-GR" sz="1100" baseline="0">
              <a:effectLst/>
              <a:latin typeface="+mn-lt"/>
              <a:ea typeface="+mn-ea"/>
              <a:cs typeface="+mn-cs"/>
            </a:rPr>
            <a:t>τ</a:t>
          </a:r>
          <a:r>
            <a:rPr lang="de-DE" sz="1100" baseline="-25000">
              <a:effectLst/>
              <a:latin typeface="+mn-lt"/>
              <a:ea typeface="+mn-ea"/>
              <a:cs typeface="+mn-cs"/>
            </a:rPr>
            <a:t>C </a:t>
          </a:r>
          <a:r>
            <a:rPr lang="de-DE" sz="1100" baseline="0">
              <a:effectLst/>
              <a:latin typeface="+mn-lt"/>
              <a:ea typeface="+mn-ea"/>
              <a:cs typeface="+mn-cs"/>
            </a:rPr>
            <a:t>· </a:t>
          </a:r>
          <a:r>
            <a:rPr lang="de-DE" sz="1000" baseline="0">
              <a:effectLst/>
              <a:latin typeface="Arial" pitchFamily="34" charset="0"/>
              <a:ea typeface="+mn-ea"/>
              <a:cs typeface="Arial" pitchFamily="34" charset="0"/>
            </a:rPr>
            <a:t>D)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0.01964</cdr:x>
      <cdr:y>0.29005</cdr:y>
    </cdr:from>
    <cdr:to>
      <cdr:x>0.09118</cdr:x>
      <cdr:y>0.36679</cdr:y>
    </cdr:to>
    <cdr:sp macro="" textlink="">
      <cdr:nvSpPr>
        <cdr:cNvPr id="18" name="Textfeld 1"/>
        <cdr:cNvSpPr txBox="1"/>
      </cdr:nvSpPr>
      <cdr:spPr>
        <a:xfrm xmlns:a="http://schemas.openxmlformats.org/drawingml/2006/main">
          <a:off x="104775" y="828808"/>
          <a:ext cx="381594" cy="2192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D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0.1982</cdr:x>
      <cdr:y>0.20237</cdr:y>
    </cdr:from>
    <cdr:to>
      <cdr:x>0.28142</cdr:x>
      <cdr:y>0.27911</cdr:y>
    </cdr:to>
    <cdr:sp macro="" textlink="">
      <cdr:nvSpPr>
        <cdr:cNvPr id="19" name="Textfeld 1"/>
        <cdr:cNvSpPr txBox="1"/>
      </cdr:nvSpPr>
      <cdr:spPr>
        <a:xfrm xmlns:a="http://schemas.openxmlformats.org/drawingml/2006/main">
          <a:off x="1054496" y="590388"/>
          <a:ext cx="442763" cy="2238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de-DE" sz="1000">
              <a:latin typeface="Arial" pitchFamily="34" charset="0"/>
              <a:cs typeface="Arial" pitchFamily="34" charset="0"/>
            </a:rPr>
            <a:t>V</a:t>
          </a:r>
          <a:r>
            <a:rPr lang="de-DE" sz="1000" baseline="-25000">
              <a:latin typeface="Arial" pitchFamily="34" charset="0"/>
              <a:cs typeface="Arial" pitchFamily="34" charset="0"/>
            </a:rPr>
            <a:t>TS</a:t>
          </a:r>
        </a:p>
      </cdr:txBody>
    </cdr:sp>
  </cdr:relSizeAnchor>
  <cdr:relSizeAnchor xmlns:cdr="http://schemas.openxmlformats.org/drawingml/2006/chartDrawing">
    <cdr:from>
      <cdr:x>0.02143</cdr:x>
      <cdr:y>0.59403</cdr:y>
    </cdr:from>
    <cdr:to>
      <cdr:x>0.09297</cdr:x>
      <cdr:y>0.67077</cdr:y>
    </cdr:to>
    <cdr:sp macro="" textlink="">
      <cdr:nvSpPr>
        <cdr:cNvPr id="25" name="Textfeld 1"/>
        <cdr:cNvSpPr txBox="1"/>
      </cdr:nvSpPr>
      <cdr:spPr>
        <a:xfrm xmlns:a="http://schemas.openxmlformats.org/drawingml/2006/main">
          <a:off x="114300" y="1697441"/>
          <a:ext cx="381594" cy="2192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E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0.07143</cdr:x>
      <cdr:y>0.1759</cdr:y>
    </cdr:from>
    <cdr:to>
      <cdr:x>0.09388</cdr:x>
      <cdr:y>0.47908</cdr:y>
    </cdr:to>
    <cdr:sp macro="" textlink="">
      <cdr:nvSpPr>
        <cdr:cNvPr id="28" name="Geschweifte Klammer links 27"/>
        <cdr:cNvSpPr/>
      </cdr:nvSpPr>
      <cdr:spPr>
        <a:xfrm xmlns:a="http://schemas.openxmlformats.org/drawingml/2006/main">
          <a:off x="381000" y="502634"/>
          <a:ext cx="119756" cy="866337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0.07181</cdr:x>
      <cdr:y>0.48316</cdr:y>
    </cdr:from>
    <cdr:to>
      <cdr:x>0.09408</cdr:x>
      <cdr:y>0.77792</cdr:y>
    </cdr:to>
    <cdr:sp macro="" textlink="">
      <cdr:nvSpPr>
        <cdr:cNvPr id="29" name="Geschweifte Klammer links 28"/>
        <cdr:cNvSpPr/>
      </cdr:nvSpPr>
      <cdr:spPr>
        <a:xfrm xmlns:a="http://schemas.openxmlformats.org/drawingml/2006/main">
          <a:off x="383042" y="1380620"/>
          <a:ext cx="118788" cy="842277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0.54051</cdr:x>
      <cdr:y>0.81036</cdr:y>
    </cdr:from>
    <cdr:to>
      <cdr:x>0.64722</cdr:x>
      <cdr:y>1</cdr:y>
    </cdr:to>
    <cdr:sp macro="" textlink="">
      <cdr:nvSpPr>
        <cdr:cNvPr id="30" name="Textfeld 1"/>
        <cdr:cNvSpPr txBox="1"/>
      </cdr:nvSpPr>
      <cdr:spPr>
        <a:xfrm xmlns:a="http://schemas.openxmlformats.org/drawingml/2006/main">
          <a:off x="2878407" y="3438319"/>
          <a:ext cx="568267" cy="8046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Times New Roman" pitchFamily="18" charset="0"/>
            <a:cs typeface="Times New Roman" pitchFamily="18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0.67639</cdr:x>
      <cdr:y>0.8089</cdr:y>
    </cdr:from>
    <cdr:to>
      <cdr:x>0.78311</cdr:x>
      <cdr:y>0.99854</cdr:y>
    </cdr:to>
    <cdr:sp macro="" textlink="">
      <cdr:nvSpPr>
        <cdr:cNvPr id="31" name="Textfeld 1"/>
        <cdr:cNvSpPr txBox="1"/>
      </cdr:nvSpPr>
      <cdr:spPr>
        <a:xfrm xmlns:a="http://schemas.openxmlformats.org/drawingml/2006/main">
          <a:off x="3602014" y="3432134"/>
          <a:ext cx="568321" cy="8046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0.07539</cdr:x>
      <cdr:y>0.39654</cdr:y>
    </cdr:from>
    <cdr:to>
      <cdr:x>0.09538</cdr:x>
      <cdr:y>0.46274</cdr:y>
    </cdr:to>
    <cdr:sp macro="" textlink="">
      <cdr:nvSpPr>
        <cdr:cNvPr id="23" name="Geschweifte Klammer links 2"/>
        <cdr:cNvSpPr/>
      </cdr:nvSpPr>
      <cdr:spPr>
        <a:xfrm xmlns:a="http://schemas.openxmlformats.org/drawingml/2006/main">
          <a:off x="401407" y="1154710"/>
          <a:ext cx="106437" cy="192770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0.3434</cdr:x>
      <cdr:y>0.29914</cdr:y>
    </cdr:from>
    <cdr:to>
      <cdr:x>0.58783</cdr:x>
      <cdr:y>0.37588</cdr:y>
    </cdr:to>
    <cdr:sp macro="" textlink="">
      <cdr:nvSpPr>
        <cdr:cNvPr id="16" name="Textfeld 1"/>
        <cdr:cNvSpPr txBox="1"/>
      </cdr:nvSpPr>
      <cdr:spPr>
        <a:xfrm xmlns:a="http://schemas.openxmlformats.org/drawingml/2006/main">
          <a:off x="1828407" y="871062"/>
          <a:ext cx="1301462" cy="2234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1. Verkauf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</cdr:x>
      <cdr:y>0.2853</cdr:y>
    </cdr:from>
    <cdr:to>
      <cdr:x>0.05889</cdr:x>
      <cdr:y>0.60381</cdr:y>
    </cdr:to>
    <cdr:sp macro="" textlink="">
      <cdr:nvSpPr>
        <cdr:cNvPr id="20" name="Textfeld 1"/>
        <cdr:cNvSpPr txBox="1"/>
      </cdr:nvSpPr>
      <cdr:spPr>
        <a:xfrm xmlns:a="http://schemas.openxmlformats.org/drawingml/2006/main" rot="16200000">
          <a:off x="-298011" y="1113256"/>
          <a:ext cx="910142" cy="3141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Arbitragegewinn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0.79141</cdr:x>
      <cdr:y>0.24779</cdr:y>
    </cdr:from>
    <cdr:to>
      <cdr:x>0.9176</cdr:x>
      <cdr:y>0.32453</cdr:y>
    </cdr:to>
    <cdr:sp macro="" textlink="">
      <cdr:nvSpPr>
        <cdr:cNvPr id="27" name="Textfeld 1"/>
        <cdr:cNvSpPr txBox="1"/>
      </cdr:nvSpPr>
      <cdr:spPr>
        <a:xfrm xmlns:a="http://schemas.openxmlformats.org/drawingml/2006/main">
          <a:off x="4213849" y="721558"/>
          <a:ext cx="671895" cy="2234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de-DE" sz="1000">
              <a:latin typeface="Arial" pitchFamily="34" charset="0"/>
              <a:cs typeface="Arial" pitchFamily="34" charset="0"/>
            </a:rPr>
            <a:t>2. Kauf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0.64908</cdr:x>
      <cdr:y>0.36895</cdr:y>
    </cdr:from>
    <cdr:to>
      <cdr:x>0.94399</cdr:x>
      <cdr:y>0.44569</cdr:y>
    </cdr:to>
    <cdr:sp macro="" textlink="">
      <cdr:nvSpPr>
        <cdr:cNvPr id="28" name="Textfeld 1"/>
        <cdr:cNvSpPr txBox="1"/>
      </cdr:nvSpPr>
      <cdr:spPr>
        <a:xfrm xmlns:a="http://schemas.openxmlformats.org/drawingml/2006/main">
          <a:off x="3028337" y="1326926"/>
          <a:ext cx="1375919" cy="2759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3. Zinsaufwand</a:t>
          </a:r>
          <a:r>
            <a:rPr lang="de-DE" sz="1000" baseline="0">
              <a:latin typeface="Arial" pitchFamily="34" charset="0"/>
              <a:cs typeface="Arial" pitchFamily="34" charset="0"/>
            </a:rPr>
            <a:t> aus privater Vrschuldung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0.23397</cdr:x>
      <cdr:y>0</cdr:y>
    </cdr:from>
    <cdr:to>
      <cdr:x>0.65734</cdr:x>
      <cdr:y>0.13274</cdr:y>
    </cdr:to>
    <cdr:sp macro="" textlink="">
      <cdr:nvSpPr>
        <cdr:cNvPr id="30" name="Textfeld 1"/>
        <cdr:cNvSpPr txBox="1"/>
      </cdr:nvSpPr>
      <cdr:spPr>
        <a:xfrm xmlns:a="http://schemas.openxmlformats.org/drawingml/2006/main">
          <a:off x="1077057" y="0"/>
          <a:ext cx="1948961" cy="4689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de-DE" sz="1000" baseline="0">
              <a:latin typeface="Arial" pitchFamily="34" charset="0"/>
              <a:cs typeface="Arial" pitchFamily="34" charset="0"/>
            </a:rPr>
            <a:t>Annahme:</a:t>
          </a:r>
        </a:p>
        <a:p xmlns:a="http://schemas.openxmlformats.org/drawingml/2006/main">
          <a:pPr algn="l"/>
          <a:r>
            <a:rPr lang="de-DE" sz="1000" baseline="0">
              <a:latin typeface="Arial" pitchFamily="34" charset="0"/>
              <a:cs typeface="Arial" pitchFamily="34" charset="0"/>
            </a:rPr>
            <a:t>aV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  <a:r>
            <a:rPr lang="de-DE" sz="1000" baseline="30000">
              <a:latin typeface="Arial" pitchFamily="34" charset="0"/>
              <a:cs typeface="Arial" pitchFamily="34" charset="0"/>
            </a:rPr>
            <a:t>*</a:t>
          </a:r>
          <a:r>
            <a:rPr lang="de-DE" sz="1000" baseline="0">
              <a:latin typeface="Arial" pitchFamily="34" charset="0"/>
              <a:cs typeface="Arial" pitchFamily="34" charset="0"/>
            </a:rPr>
            <a:t> = 450 &gt; aV</a:t>
          </a:r>
          <a:r>
            <a:rPr lang="de-DE" sz="1000" baseline="-25000">
              <a:latin typeface="Arial" pitchFamily="34" charset="0"/>
              <a:cs typeface="Arial" pitchFamily="34" charset="0"/>
            </a:rPr>
            <a:t>U </a:t>
          </a:r>
          <a:r>
            <a:rPr lang="de-DE" sz="1000" baseline="0">
              <a:latin typeface="Arial" pitchFamily="34" charset="0"/>
              <a:cs typeface="Arial" pitchFamily="34" charset="0"/>
            </a:rPr>
            <a:t>+</a:t>
          </a:r>
          <a:r>
            <a:rPr lang="de-DE" sz="1000" baseline="-25000">
              <a:latin typeface="Arial" pitchFamily="34" charset="0"/>
              <a:cs typeface="Arial" pitchFamily="34" charset="0"/>
            </a:rPr>
            <a:t> </a:t>
          </a:r>
          <a:r>
            <a:rPr lang="de-DE" sz="1000" baseline="0">
              <a:latin typeface="Arial" pitchFamily="34" charset="0"/>
              <a:cs typeface="Arial" pitchFamily="34" charset="0"/>
            </a:rPr>
            <a:t>a</a:t>
          </a:r>
          <a:r>
            <a:rPr lang="de-DE" sz="1000" baseline="0">
              <a:latin typeface="Arial" pitchFamily="34" charset="0"/>
              <a:ea typeface="+mn-ea"/>
              <a:cs typeface="Arial" pitchFamily="34" charset="0"/>
            </a:rPr>
            <a:t>V</a:t>
          </a:r>
          <a:r>
            <a:rPr lang="de-DE" sz="1000" baseline="-25000">
              <a:latin typeface="Arial" pitchFamily="34" charset="0"/>
              <a:ea typeface="+mn-ea"/>
              <a:cs typeface="Arial" pitchFamily="34" charset="0"/>
            </a:rPr>
            <a:t>TS</a:t>
          </a:r>
          <a:r>
            <a:rPr lang="de-DE" sz="1000" baseline="0">
              <a:latin typeface="Arial" pitchFamily="34" charset="0"/>
              <a:cs typeface="Arial" pitchFamily="34" charset="0"/>
            </a:rPr>
            <a:t> = 407</a:t>
          </a:r>
        </a:p>
      </cdr:txBody>
    </cdr:sp>
  </cdr:relSizeAnchor>
  <cdr:relSizeAnchor xmlns:cdr="http://schemas.openxmlformats.org/drawingml/2006/chartDrawing">
    <cdr:from>
      <cdr:x>0.60325</cdr:x>
      <cdr:y>0.90606</cdr:y>
    </cdr:from>
    <cdr:to>
      <cdr:x>0.73419</cdr:x>
      <cdr:y>0.93213</cdr:y>
    </cdr:to>
    <cdr:sp macro="" textlink="">
      <cdr:nvSpPr>
        <cdr:cNvPr id="10" name="Geschweifte Klammer links 9"/>
        <cdr:cNvSpPr/>
      </cdr:nvSpPr>
      <cdr:spPr>
        <a:xfrm xmlns:a="http://schemas.openxmlformats.org/drawingml/2006/main" rot="16200000">
          <a:off x="3076338" y="3016856"/>
          <a:ext cx="94247" cy="611596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0.53825</cdr:x>
      <cdr:y>0.92326</cdr:y>
    </cdr:from>
    <cdr:to>
      <cdr:x>0.74464</cdr:x>
      <cdr:y>1</cdr:y>
    </cdr:to>
    <cdr:sp macro="" textlink="">
      <cdr:nvSpPr>
        <cdr:cNvPr id="11" name="Textfeld 2"/>
        <cdr:cNvSpPr txBox="1"/>
      </cdr:nvSpPr>
      <cdr:spPr>
        <a:xfrm xmlns:a="http://schemas.openxmlformats.org/drawingml/2006/main">
          <a:off x="2871025" y="3746266"/>
          <a:ext cx="1100899" cy="3113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8,4(i</a:t>
          </a:r>
          <a:r>
            <a:rPr lang="de-DE" sz="1000" baseline="0">
              <a:latin typeface="Arial" pitchFamily="34" charset="0"/>
              <a:ea typeface="+mn-ea"/>
              <a:cs typeface="Arial" pitchFamily="34" charset="0"/>
            </a:rPr>
            <a:t>(1-</a:t>
          </a:r>
          <a:r>
            <a:rPr lang="el-GR" sz="1000" baseline="0">
              <a:latin typeface="Arial" pitchFamily="34" charset="0"/>
              <a:ea typeface="+mn-ea"/>
              <a:cs typeface="Arial" pitchFamily="34" charset="0"/>
            </a:rPr>
            <a:t>τ</a:t>
          </a:r>
          <a:r>
            <a:rPr lang="de-DE" sz="1000" baseline="-25000">
              <a:latin typeface="Arial" pitchFamily="34" charset="0"/>
              <a:ea typeface="+mn-ea"/>
              <a:cs typeface="Arial" pitchFamily="34" charset="0"/>
            </a:rPr>
            <a:t>C</a:t>
          </a:r>
          <a:r>
            <a:rPr lang="de-DE" sz="1000" baseline="0">
              <a:latin typeface="Arial" pitchFamily="34" charset="0"/>
              <a:ea typeface="+mn-ea"/>
              <a:cs typeface="Arial" pitchFamily="34" charset="0"/>
            </a:rPr>
            <a:t>) </a:t>
          </a:r>
          <a:r>
            <a:rPr lang="de-DE" sz="1100" baseline="0">
              <a:effectLst/>
              <a:latin typeface="Calibri"/>
              <a:ea typeface="+mn-ea"/>
              <a:cs typeface="+mn-cs"/>
            </a:rPr>
            <a:t>· </a:t>
          </a:r>
          <a:r>
            <a:rPr lang="de-DE" sz="1000" baseline="0">
              <a:latin typeface="Arial" pitchFamily="34" charset="0"/>
              <a:ea typeface="+mn-ea"/>
              <a:cs typeface="Arial" pitchFamily="34" charset="0"/>
            </a:rPr>
            <a:t>aD)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0.74092</cdr:x>
      <cdr:y>0.90638</cdr:y>
    </cdr:from>
    <cdr:to>
      <cdr:x>0.81964</cdr:x>
      <cdr:y>0.93213</cdr:y>
    </cdr:to>
    <cdr:sp macro="" textlink="">
      <cdr:nvSpPr>
        <cdr:cNvPr id="12" name="Geschweifte Klammer links 11"/>
        <cdr:cNvSpPr/>
      </cdr:nvSpPr>
      <cdr:spPr>
        <a:xfrm xmlns:a="http://schemas.openxmlformats.org/drawingml/2006/main" rot="16200000">
          <a:off x="4109814" y="3516636"/>
          <a:ext cx="104400" cy="419893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0.7135</cdr:x>
      <cdr:y>0.92656</cdr:y>
    </cdr:from>
    <cdr:to>
      <cdr:x>0.90893</cdr:x>
      <cdr:y>1</cdr:y>
    </cdr:to>
    <cdr:sp macro="" textlink="">
      <cdr:nvSpPr>
        <cdr:cNvPr id="13" name="Textfeld 2"/>
        <cdr:cNvSpPr txBox="1"/>
      </cdr:nvSpPr>
      <cdr:spPr>
        <a:xfrm xmlns:a="http://schemas.openxmlformats.org/drawingml/2006/main">
          <a:off x="3805809" y="3759656"/>
          <a:ext cx="1042424" cy="2979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5,6 (</a:t>
          </a:r>
          <a:r>
            <a:rPr lang="de-DE" sz="1100" baseline="0">
              <a:effectLst/>
              <a:latin typeface="Calibri"/>
              <a:ea typeface="+mn-ea"/>
              <a:cs typeface="+mn-cs"/>
            </a:rPr>
            <a:t>i · </a:t>
          </a:r>
          <a:r>
            <a:rPr lang="el-GR" sz="1100" baseline="0">
              <a:effectLst/>
              <a:latin typeface="Calibri"/>
              <a:ea typeface="+mn-ea"/>
              <a:cs typeface="+mn-cs"/>
            </a:rPr>
            <a:t>τ</a:t>
          </a:r>
          <a:r>
            <a:rPr lang="de-DE" sz="1100" baseline="-25000">
              <a:effectLst/>
              <a:latin typeface="Calibri"/>
              <a:ea typeface="+mn-ea"/>
              <a:cs typeface="+mn-cs"/>
            </a:rPr>
            <a:t>C </a:t>
          </a:r>
          <a:r>
            <a:rPr lang="de-DE" sz="1100" baseline="0">
              <a:effectLst/>
              <a:latin typeface="Calibri"/>
              <a:ea typeface="+mn-ea"/>
              <a:cs typeface="+mn-cs"/>
            </a:rPr>
            <a:t>· aD</a:t>
          </a:r>
          <a:r>
            <a:rPr lang="de-DE" sz="1000" baseline="0">
              <a:latin typeface="Arial" pitchFamily="34" charset="0"/>
              <a:cs typeface="Arial" pitchFamily="34" charset="0"/>
            </a:rPr>
            <a:t>)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0.54864</cdr:x>
      <cdr:y>0.81038</cdr:y>
    </cdr:from>
    <cdr:to>
      <cdr:x>0.65535</cdr:x>
      <cdr:y>1</cdr:y>
    </cdr:to>
    <cdr:sp macro="" textlink="">
      <cdr:nvSpPr>
        <cdr:cNvPr id="18" name="Textfeld 1"/>
        <cdr:cNvSpPr txBox="1"/>
      </cdr:nvSpPr>
      <cdr:spPr>
        <a:xfrm xmlns:a="http://schemas.openxmlformats.org/drawingml/2006/main">
          <a:off x="2918247" y="3321716"/>
          <a:ext cx="567592" cy="77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0.6786</cdr:x>
      <cdr:y>0.80727</cdr:y>
    </cdr:from>
    <cdr:to>
      <cdr:x>0.78531</cdr:x>
      <cdr:y>0.99689</cdr:y>
    </cdr:to>
    <cdr:sp macro="" textlink="">
      <cdr:nvSpPr>
        <cdr:cNvPr id="19" name="Textfeld 1"/>
        <cdr:cNvSpPr txBox="1"/>
      </cdr:nvSpPr>
      <cdr:spPr>
        <a:xfrm xmlns:a="http://schemas.openxmlformats.org/drawingml/2006/main">
          <a:off x="3609506" y="3308966"/>
          <a:ext cx="567592" cy="77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0.07539</cdr:x>
      <cdr:y>0.39654</cdr:y>
    </cdr:from>
    <cdr:to>
      <cdr:x>0.09538</cdr:x>
      <cdr:y>0.46274</cdr:y>
    </cdr:to>
    <cdr:sp macro="" textlink="">
      <cdr:nvSpPr>
        <cdr:cNvPr id="2" name="Geschweifte Klammer links 2"/>
        <cdr:cNvSpPr/>
      </cdr:nvSpPr>
      <cdr:spPr>
        <a:xfrm xmlns:a="http://schemas.openxmlformats.org/drawingml/2006/main">
          <a:off x="401407" y="1154710"/>
          <a:ext cx="106437" cy="192770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</cdr:x>
      <cdr:y>0.2853</cdr:y>
    </cdr:from>
    <cdr:to>
      <cdr:x>0.05889</cdr:x>
      <cdr:y>0.60381</cdr:y>
    </cdr:to>
    <cdr:sp macro="" textlink="">
      <cdr:nvSpPr>
        <cdr:cNvPr id="4" name="Textfeld 1"/>
        <cdr:cNvSpPr txBox="1"/>
      </cdr:nvSpPr>
      <cdr:spPr>
        <a:xfrm xmlns:a="http://schemas.openxmlformats.org/drawingml/2006/main" rot="16200000">
          <a:off x="-298011" y="1113256"/>
          <a:ext cx="910142" cy="3141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Arbitragegewinn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0.54864</cdr:x>
      <cdr:y>0.81038</cdr:y>
    </cdr:from>
    <cdr:to>
      <cdr:x>0.65535</cdr:x>
      <cdr:y>1</cdr:y>
    </cdr:to>
    <cdr:sp macro="" textlink="">
      <cdr:nvSpPr>
        <cdr:cNvPr id="17" name="Textfeld 1"/>
        <cdr:cNvSpPr txBox="1"/>
      </cdr:nvSpPr>
      <cdr:spPr>
        <a:xfrm xmlns:a="http://schemas.openxmlformats.org/drawingml/2006/main">
          <a:off x="2918247" y="3321716"/>
          <a:ext cx="567592" cy="77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0.6786</cdr:x>
      <cdr:y>0.80727</cdr:y>
    </cdr:from>
    <cdr:to>
      <cdr:x>0.78531</cdr:x>
      <cdr:y>0.99689</cdr:y>
    </cdr:to>
    <cdr:sp macro="" textlink="">
      <cdr:nvSpPr>
        <cdr:cNvPr id="21" name="Textfeld 1"/>
        <cdr:cNvSpPr txBox="1"/>
      </cdr:nvSpPr>
      <cdr:spPr>
        <a:xfrm xmlns:a="http://schemas.openxmlformats.org/drawingml/2006/main">
          <a:off x="3609506" y="3308966"/>
          <a:ext cx="567592" cy="77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0.07539</cdr:x>
      <cdr:y>0.39654</cdr:y>
    </cdr:from>
    <cdr:to>
      <cdr:x>0.09538</cdr:x>
      <cdr:y>0.46274</cdr:y>
    </cdr:to>
    <cdr:sp macro="" textlink="">
      <cdr:nvSpPr>
        <cdr:cNvPr id="22" name="Geschweifte Klammer links 2"/>
        <cdr:cNvSpPr/>
      </cdr:nvSpPr>
      <cdr:spPr>
        <a:xfrm xmlns:a="http://schemas.openxmlformats.org/drawingml/2006/main">
          <a:off x="401407" y="1154710"/>
          <a:ext cx="106437" cy="192770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</cdr:x>
      <cdr:y>0.2853</cdr:y>
    </cdr:from>
    <cdr:to>
      <cdr:x>0.05889</cdr:x>
      <cdr:y>0.60381</cdr:y>
    </cdr:to>
    <cdr:sp macro="" textlink="">
      <cdr:nvSpPr>
        <cdr:cNvPr id="25" name="Textfeld 1"/>
        <cdr:cNvSpPr txBox="1"/>
      </cdr:nvSpPr>
      <cdr:spPr>
        <a:xfrm xmlns:a="http://schemas.openxmlformats.org/drawingml/2006/main" rot="16200000">
          <a:off x="-298011" y="1113256"/>
          <a:ext cx="910142" cy="3141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Arbitragegewinn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0.54864</cdr:x>
      <cdr:y>0.81038</cdr:y>
    </cdr:from>
    <cdr:to>
      <cdr:x>0.65535</cdr:x>
      <cdr:y>1</cdr:y>
    </cdr:to>
    <cdr:sp macro="" textlink="">
      <cdr:nvSpPr>
        <cdr:cNvPr id="36" name="Textfeld 1"/>
        <cdr:cNvSpPr txBox="1"/>
      </cdr:nvSpPr>
      <cdr:spPr>
        <a:xfrm xmlns:a="http://schemas.openxmlformats.org/drawingml/2006/main">
          <a:off x="2918247" y="3321716"/>
          <a:ext cx="567592" cy="77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0.6786</cdr:x>
      <cdr:y>0.80727</cdr:y>
    </cdr:from>
    <cdr:to>
      <cdr:x>0.78531</cdr:x>
      <cdr:y>0.99689</cdr:y>
    </cdr:to>
    <cdr:sp macro="" textlink="">
      <cdr:nvSpPr>
        <cdr:cNvPr id="37" name="Textfeld 1"/>
        <cdr:cNvSpPr txBox="1"/>
      </cdr:nvSpPr>
      <cdr:spPr>
        <a:xfrm xmlns:a="http://schemas.openxmlformats.org/drawingml/2006/main">
          <a:off x="3609506" y="3308966"/>
          <a:ext cx="567592" cy="77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0.07539</cdr:x>
      <cdr:y>0.39654</cdr:y>
    </cdr:from>
    <cdr:to>
      <cdr:x>0.09538</cdr:x>
      <cdr:y>0.46274</cdr:y>
    </cdr:to>
    <cdr:sp macro="" textlink="">
      <cdr:nvSpPr>
        <cdr:cNvPr id="38" name="Geschweifte Klammer links 2"/>
        <cdr:cNvSpPr/>
      </cdr:nvSpPr>
      <cdr:spPr>
        <a:xfrm xmlns:a="http://schemas.openxmlformats.org/drawingml/2006/main">
          <a:off x="401407" y="1154710"/>
          <a:ext cx="106437" cy="192770"/>
        </a:xfrm>
        <a:prstGeom xmlns:a="http://schemas.openxmlformats.org/drawingml/2006/main" prst="leftBrac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</cdr:x>
      <cdr:y>0.2853</cdr:y>
    </cdr:from>
    <cdr:to>
      <cdr:x>0.05889</cdr:x>
      <cdr:y>0.60381</cdr:y>
    </cdr:to>
    <cdr:sp macro="" textlink="">
      <cdr:nvSpPr>
        <cdr:cNvPr id="40" name="Textfeld 1"/>
        <cdr:cNvSpPr txBox="1"/>
      </cdr:nvSpPr>
      <cdr:spPr>
        <a:xfrm xmlns:a="http://schemas.openxmlformats.org/drawingml/2006/main" rot="16200000">
          <a:off x="-298011" y="1113256"/>
          <a:ext cx="910142" cy="3141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Arbitragegewinn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0.54864</cdr:x>
      <cdr:y>0.81038</cdr:y>
    </cdr:from>
    <cdr:to>
      <cdr:x>0.65535</cdr:x>
      <cdr:y>1</cdr:y>
    </cdr:to>
    <cdr:sp macro="" textlink="">
      <cdr:nvSpPr>
        <cdr:cNvPr id="48" name="Textfeld 1"/>
        <cdr:cNvSpPr txBox="1"/>
      </cdr:nvSpPr>
      <cdr:spPr>
        <a:xfrm xmlns:a="http://schemas.openxmlformats.org/drawingml/2006/main">
          <a:off x="2918247" y="3321716"/>
          <a:ext cx="567592" cy="77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0.6786</cdr:x>
      <cdr:y>0.80727</cdr:y>
    </cdr:from>
    <cdr:to>
      <cdr:x>0.78531</cdr:x>
      <cdr:y>0.99689</cdr:y>
    </cdr:to>
    <cdr:sp macro="" textlink="">
      <cdr:nvSpPr>
        <cdr:cNvPr id="49" name="Textfeld 1"/>
        <cdr:cNvSpPr txBox="1"/>
      </cdr:nvSpPr>
      <cdr:spPr>
        <a:xfrm xmlns:a="http://schemas.openxmlformats.org/drawingml/2006/main">
          <a:off x="3609506" y="3308966"/>
          <a:ext cx="567592" cy="7772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0.60827</cdr:x>
      <cdr:y>0.47924</cdr:y>
    </cdr:from>
    <cdr:to>
      <cdr:x>0.73446</cdr:x>
      <cdr:y>0.55598</cdr:y>
    </cdr:to>
    <cdr:sp macro="" textlink="">
      <cdr:nvSpPr>
        <cdr:cNvPr id="27" name="Textfeld 1"/>
        <cdr:cNvSpPr txBox="1"/>
      </cdr:nvSpPr>
      <cdr:spPr>
        <a:xfrm xmlns:a="http://schemas.openxmlformats.org/drawingml/2006/main">
          <a:off x="3238712" y="1396811"/>
          <a:ext cx="671895" cy="2236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de-DE" sz="1000">
              <a:latin typeface="Arial" pitchFamily="34" charset="0"/>
              <a:cs typeface="Arial" pitchFamily="34" charset="0"/>
            </a:rPr>
            <a:t>2. Kauf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0.66635</cdr:x>
      <cdr:y>0.37766</cdr:y>
    </cdr:from>
    <cdr:to>
      <cdr:x>0.8651</cdr:x>
      <cdr:y>0.4544</cdr:y>
    </cdr:to>
    <cdr:sp macro="" textlink="">
      <cdr:nvSpPr>
        <cdr:cNvPr id="28" name="Textfeld 1"/>
        <cdr:cNvSpPr txBox="1"/>
      </cdr:nvSpPr>
      <cdr:spPr>
        <a:xfrm xmlns:a="http://schemas.openxmlformats.org/drawingml/2006/main">
          <a:off x="3108871" y="1358189"/>
          <a:ext cx="927278" cy="2759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3. Zinserträge </a:t>
          </a:r>
        </a:p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aus Anleihen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0.23397</cdr:x>
      <cdr:y>0</cdr:y>
    </cdr:from>
    <cdr:to>
      <cdr:x>0.6844</cdr:x>
      <cdr:y>0.13274</cdr:y>
    </cdr:to>
    <cdr:sp macro="" textlink="">
      <cdr:nvSpPr>
        <cdr:cNvPr id="30" name="Textfeld 1"/>
        <cdr:cNvSpPr txBox="1"/>
      </cdr:nvSpPr>
      <cdr:spPr>
        <a:xfrm xmlns:a="http://schemas.openxmlformats.org/drawingml/2006/main">
          <a:off x="1077057" y="0"/>
          <a:ext cx="2073519" cy="4689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l"/>
          <a:r>
            <a:rPr lang="de-DE" sz="1000" baseline="0">
              <a:latin typeface="Arial" pitchFamily="34" charset="0"/>
              <a:cs typeface="Arial" pitchFamily="34" charset="0"/>
            </a:rPr>
            <a:t>Annahme:</a:t>
          </a:r>
        </a:p>
        <a:p xmlns:a="http://schemas.openxmlformats.org/drawingml/2006/main">
          <a:pPr algn="l"/>
          <a:r>
            <a:rPr lang="de-DE" sz="1000" baseline="0">
              <a:latin typeface="Arial" pitchFamily="34" charset="0"/>
              <a:cs typeface="Arial" pitchFamily="34" charset="0"/>
            </a:rPr>
            <a:t>aV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  <a:r>
            <a:rPr lang="de-DE" sz="1000" baseline="30000">
              <a:latin typeface="Arial" pitchFamily="34" charset="0"/>
              <a:cs typeface="Arial" pitchFamily="34" charset="0"/>
            </a:rPr>
            <a:t>*</a:t>
          </a:r>
          <a:r>
            <a:rPr lang="de-DE" sz="1000" baseline="0">
              <a:latin typeface="Arial" pitchFamily="34" charset="0"/>
              <a:cs typeface="Arial" pitchFamily="34" charset="0"/>
            </a:rPr>
            <a:t> = 350 &gt; aV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  <a:r>
            <a:rPr lang="de-DE" sz="1000" baseline="0">
              <a:latin typeface="Arial" pitchFamily="34" charset="0"/>
              <a:cs typeface="Arial" pitchFamily="34" charset="0"/>
            </a:rPr>
            <a:t> – aV</a:t>
          </a:r>
          <a:r>
            <a:rPr lang="de-DE" sz="1000" baseline="-25000">
              <a:latin typeface="Arial" pitchFamily="34" charset="0"/>
              <a:cs typeface="Arial" pitchFamily="34" charset="0"/>
            </a:rPr>
            <a:t>TS</a:t>
          </a:r>
          <a:r>
            <a:rPr lang="de-DE" sz="1000" baseline="0">
              <a:latin typeface="Arial" pitchFamily="34" charset="0"/>
              <a:cs typeface="Arial" pitchFamily="34" charset="0"/>
            </a:rPr>
            <a:t> = 327</a:t>
          </a:r>
        </a:p>
      </cdr:txBody>
    </cdr:sp>
  </cdr:relSizeAnchor>
  <cdr:relSizeAnchor xmlns:cdr="http://schemas.openxmlformats.org/drawingml/2006/chartDrawing">
    <cdr:from>
      <cdr:x>0.52738</cdr:x>
      <cdr:y>0.15061</cdr:y>
    </cdr:from>
    <cdr:to>
      <cdr:x>0.69177</cdr:x>
      <cdr:y>0.22735</cdr:y>
    </cdr:to>
    <cdr:sp macro="" textlink="">
      <cdr:nvSpPr>
        <cdr:cNvPr id="11" name="Textfeld 1"/>
        <cdr:cNvSpPr txBox="1"/>
      </cdr:nvSpPr>
      <cdr:spPr>
        <a:xfrm xmlns:a="http://schemas.openxmlformats.org/drawingml/2006/main">
          <a:off x="2454355" y="524322"/>
          <a:ext cx="765051" cy="2671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r"/>
          <a:r>
            <a:rPr lang="de-DE" sz="1000">
              <a:latin typeface="Arial" pitchFamily="34" charset="0"/>
              <a:cs typeface="Arial" pitchFamily="34" charset="0"/>
            </a:rPr>
            <a:t>1. Verkauf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0.59739</cdr:x>
      <cdr:y>0.86506</cdr:y>
    </cdr:from>
    <cdr:to>
      <cdr:x>0.72833</cdr:x>
      <cdr:y>0.89113</cdr:y>
    </cdr:to>
    <cdr:sp macro="" textlink="">
      <cdr:nvSpPr>
        <cdr:cNvPr id="12" name="Geschweifte Klammer links 11"/>
        <cdr:cNvSpPr/>
      </cdr:nvSpPr>
      <cdr:spPr>
        <a:xfrm xmlns:a="http://schemas.openxmlformats.org/drawingml/2006/main" rot="16200000">
          <a:off x="3481205" y="3322506"/>
          <a:ext cx="109011" cy="698433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0.53907</cdr:x>
      <cdr:y>0.8982</cdr:y>
    </cdr:from>
    <cdr:to>
      <cdr:x>0.75179</cdr:x>
      <cdr:y>0.97494</cdr:y>
    </cdr:to>
    <cdr:sp macro="" textlink="">
      <cdr:nvSpPr>
        <cdr:cNvPr id="13" name="Textfeld 2"/>
        <cdr:cNvSpPr txBox="1"/>
      </cdr:nvSpPr>
      <cdr:spPr>
        <a:xfrm xmlns:a="http://schemas.openxmlformats.org/drawingml/2006/main">
          <a:off x="2875399" y="3755801"/>
          <a:ext cx="1134626" cy="3208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8,4 (i(1-</a:t>
          </a:r>
          <a:r>
            <a:rPr lang="el-GR" sz="1000" baseline="0">
              <a:latin typeface="Arial" pitchFamily="34" charset="0"/>
              <a:cs typeface="Arial" pitchFamily="34" charset="0"/>
            </a:rPr>
            <a:t>τ</a:t>
          </a:r>
          <a:r>
            <a:rPr lang="de-DE" sz="1000" baseline="-25000">
              <a:latin typeface="Arial" pitchFamily="34" charset="0"/>
              <a:cs typeface="Arial" pitchFamily="34" charset="0"/>
            </a:rPr>
            <a:t>C</a:t>
          </a:r>
          <a:r>
            <a:rPr lang="de-DE" sz="1000" baseline="0">
              <a:latin typeface="Arial" pitchFamily="34" charset="0"/>
              <a:cs typeface="Arial" pitchFamily="34" charset="0"/>
            </a:rPr>
            <a:t>) </a:t>
          </a:r>
          <a:r>
            <a:rPr lang="de-DE" sz="1100" baseline="0">
              <a:effectLst/>
              <a:latin typeface="Calibri"/>
              <a:ea typeface="+mn-ea"/>
              <a:cs typeface="+mn-cs"/>
            </a:rPr>
            <a:t>· </a:t>
          </a:r>
          <a:r>
            <a:rPr lang="de-DE" sz="1000" baseline="0">
              <a:latin typeface="Arial" pitchFamily="34" charset="0"/>
              <a:cs typeface="Arial" pitchFamily="34" charset="0"/>
            </a:rPr>
            <a:t>aD)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0.7338</cdr:x>
      <cdr:y>0.86506</cdr:y>
    </cdr:from>
    <cdr:to>
      <cdr:x>0.81994</cdr:x>
      <cdr:y>0.89113</cdr:y>
    </cdr:to>
    <cdr:sp macro="" textlink="">
      <cdr:nvSpPr>
        <cdr:cNvPr id="14" name="Geschweifte Klammer links 13"/>
        <cdr:cNvSpPr/>
      </cdr:nvSpPr>
      <cdr:spPr>
        <a:xfrm xmlns:a="http://schemas.openxmlformats.org/drawingml/2006/main" rot="16200000">
          <a:off x="4089334" y="3441988"/>
          <a:ext cx="109011" cy="459471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0.72551</cdr:x>
      <cdr:y>0.90108</cdr:y>
    </cdr:from>
    <cdr:to>
      <cdr:x>0.91607</cdr:x>
      <cdr:y>0.97039</cdr:y>
    </cdr:to>
    <cdr:sp macro="" textlink="">
      <cdr:nvSpPr>
        <cdr:cNvPr id="15" name="Textfeld 2"/>
        <cdr:cNvSpPr txBox="1"/>
      </cdr:nvSpPr>
      <cdr:spPr>
        <a:xfrm xmlns:a="http://schemas.openxmlformats.org/drawingml/2006/main">
          <a:off x="3869863" y="3767843"/>
          <a:ext cx="1016447" cy="2898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 baseline="0">
              <a:latin typeface="Arial" pitchFamily="34" charset="0"/>
              <a:cs typeface="Arial" pitchFamily="34" charset="0"/>
            </a:rPr>
            <a:t>5,6 (</a:t>
          </a:r>
          <a:r>
            <a:rPr lang="de-DE" sz="1100" baseline="0">
              <a:effectLst/>
              <a:latin typeface="Calibri"/>
              <a:ea typeface="+mn-ea"/>
              <a:cs typeface="+mn-cs"/>
            </a:rPr>
            <a:t>i · </a:t>
          </a:r>
          <a:r>
            <a:rPr lang="el-GR" sz="1100" baseline="0">
              <a:effectLst/>
              <a:latin typeface="Calibri"/>
              <a:ea typeface="+mn-ea"/>
              <a:cs typeface="+mn-cs"/>
            </a:rPr>
            <a:t>τ</a:t>
          </a:r>
          <a:r>
            <a:rPr lang="de-DE" sz="1100" baseline="-25000">
              <a:effectLst/>
              <a:latin typeface="Calibri"/>
              <a:ea typeface="+mn-ea"/>
              <a:cs typeface="+mn-cs"/>
            </a:rPr>
            <a:t>C </a:t>
          </a:r>
          <a:r>
            <a:rPr lang="de-DE" sz="1100" baseline="0">
              <a:effectLst/>
              <a:latin typeface="Calibri"/>
              <a:ea typeface="+mn-ea"/>
              <a:cs typeface="+mn-cs"/>
            </a:rPr>
            <a:t>· aD</a:t>
          </a:r>
          <a:r>
            <a:rPr lang="de-DE" sz="1000" baseline="0">
              <a:latin typeface="Arial" pitchFamily="34" charset="0"/>
              <a:cs typeface="Arial" pitchFamily="34" charset="0"/>
            </a:rPr>
            <a:t>)</a:t>
          </a:r>
          <a:endParaRPr lang="de-DE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0.07012</cdr:x>
      <cdr:y>0.25057</cdr:y>
    </cdr:from>
    <cdr:to>
      <cdr:x>0.1</cdr:x>
      <cdr:y>0.29385</cdr:y>
    </cdr:to>
    <cdr:sp macro="" textlink="">
      <cdr:nvSpPr>
        <cdr:cNvPr id="10" name="Geschweifte Klammer links 9"/>
        <cdr:cNvSpPr/>
      </cdr:nvSpPr>
      <cdr:spPr>
        <a:xfrm xmlns:a="http://schemas.openxmlformats.org/drawingml/2006/main">
          <a:off x="374021" y="1047750"/>
          <a:ext cx="159380" cy="180974"/>
        </a:xfrm>
        <a:prstGeom xmlns:a="http://schemas.openxmlformats.org/drawingml/2006/main" prst="leftBrac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de-DE"/>
        </a:p>
      </cdr:txBody>
    </cdr:sp>
  </cdr:relSizeAnchor>
  <cdr:relSizeAnchor xmlns:cdr="http://schemas.openxmlformats.org/drawingml/2006/chartDrawing">
    <cdr:from>
      <cdr:x>0</cdr:x>
      <cdr:y>0.09539</cdr:y>
    </cdr:from>
    <cdr:to>
      <cdr:x>0.05889</cdr:x>
      <cdr:y>0.4139</cdr:y>
    </cdr:to>
    <cdr:sp macro="" textlink="">
      <cdr:nvSpPr>
        <cdr:cNvPr id="16" name="Textfeld 1"/>
        <cdr:cNvSpPr txBox="1"/>
      </cdr:nvSpPr>
      <cdr:spPr>
        <a:xfrm xmlns:a="http://schemas.openxmlformats.org/drawingml/2006/main" rot="16200000">
          <a:off x="-438125" y="782928"/>
          <a:ext cx="1151313" cy="2750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Arbitragegewinn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0.53716</cdr:x>
      <cdr:y>0.77781</cdr:y>
    </cdr:from>
    <cdr:to>
      <cdr:x>0.64387</cdr:x>
      <cdr:y>0.96745</cdr:y>
    </cdr:to>
    <cdr:sp macro="" textlink="">
      <cdr:nvSpPr>
        <cdr:cNvPr id="20" name="Textfeld 1"/>
        <cdr:cNvSpPr txBox="1"/>
      </cdr:nvSpPr>
      <cdr:spPr>
        <a:xfrm xmlns:a="http://schemas.openxmlformats.org/drawingml/2006/main">
          <a:off x="2865196" y="2244818"/>
          <a:ext cx="569191" cy="5473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</a:p>
      </cdr:txBody>
    </cdr:sp>
  </cdr:relSizeAnchor>
  <cdr:relSizeAnchor xmlns:cdr="http://schemas.openxmlformats.org/drawingml/2006/chartDrawing">
    <cdr:from>
      <cdr:x>0.6774</cdr:x>
      <cdr:y>0.77781</cdr:y>
    </cdr:from>
    <cdr:to>
      <cdr:x>0.78411</cdr:x>
      <cdr:y>0.96745</cdr:y>
    </cdr:to>
    <cdr:sp macro="" textlink="">
      <cdr:nvSpPr>
        <cdr:cNvPr id="21" name="Textfeld 1"/>
        <cdr:cNvSpPr txBox="1"/>
      </cdr:nvSpPr>
      <cdr:spPr>
        <a:xfrm xmlns:a="http://schemas.openxmlformats.org/drawingml/2006/main">
          <a:off x="3613252" y="2244818"/>
          <a:ext cx="569191" cy="5473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endParaRPr lang="de-DE" sz="1000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pPr algn="r"/>
          <a:r>
            <a:rPr lang="de-DE" sz="1000" baseline="0">
              <a:latin typeface="Arial" pitchFamily="34" charset="0"/>
              <a:cs typeface="Arial" pitchFamily="34" charset="0"/>
            </a:rPr>
            <a:t>FCF</a:t>
          </a:r>
          <a:r>
            <a:rPr lang="de-DE" sz="1000" baseline="-25000">
              <a:latin typeface="Arial" pitchFamily="34" charset="0"/>
              <a:cs typeface="Arial" pitchFamily="34" charset="0"/>
            </a:rPr>
            <a:t>U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0.40179</cdr:x>
      <cdr:y>0.80338</cdr:y>
    </cdr:from>
    <cdr:to>
      <cdr:x>0.60357</cdr:x>
      <cdr:y>0.93449</cdr:y>
    </cdr:to>
    <cdr:sp macro="" textlink="">
      <cdr:nvSpPr>
        <cdr:cNvPr id="2" name="Textfeld 11"/>
        <cdr:cNvSpPr txBox="1"/>
      </cdr:nvSpPr>
      <cdr:spPr>
        <a:xfrm xmlns:a="http://schemas.openxmlformats.org/drawingml/2006/main">
          <a:off x="2143125" y="2433397"/>
          <a:ext cx="1076325" cy="3971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Unt.gesamtwert bei anteiliger</a:t>
          </a:r>
          <a:r>
            <a:rPr lang="de-DE" sz="1000" baseline="0">
              <a:latin typeface="Arial" pitchFamily="34" charset="0"/>
              <a:cs typeface="Arial" pitchFamily="34" charset="0"/>
            </a:rPr>
            <a:t> FF (V</a:t>
          </a:r>
          <a:r>
            <a:rPr lang="de-DE" sz="1000" baseline="-25000">
              <a:latin typeface="Arial" pitchFamily="34" charset="0"/>
              <a:cs typeface="Arial" pitchFamily="34" charset="0"/>
            </a:rPr>
            <a:t>L</a:t>
          </a:r>
          <a:r>
            <a:rPr lang="de-DE" sz="1000" baseline="0">
              <a:latin typeface="Arial" pitchFamily="34" charset="0"/>
              <a:cs typeface="Arial" pitchFamily="34" charset="0"/>
            </a:rPr>
            <a:t>)</a:t>
          </a:r>
          <a:endParaRPr lang="de-DE" sz="1000" baseline="-25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0.59821</cdr:x>
      <cdr:y>0.80782</cdr:y>
    </cdr:from>
    <cdr:to>
      <cdr:x>0.77202</cdr:x>
      <cdr:y>0.93893</cdr:y>
    </cdr:to>
    <cdr:sp macro="" textlink="">
      <cdr:nvSpPr>
        <cdr:cNvPr id="5" name="Textfeld 11"/>
        <cdr:cNvSpPr txBox="1"/>
      </cdr:nvSpPr>
      <cdr:spPr>
        <a:xfrm xmlns:a="http://schemas.openxmlformats.org/drawingml/2006/main">
          <a:off x="3190852" y="2446860"/>
          <a:ext cx="927103" cy="3971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Fremdkapital(D)</a:t>
          </a:r>
          <a:endParaRPr lang="de-DE" sz="1000" baseline="30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0.79345</cdr:x>
      <cdr:y>0.80376</cdr:y>
    </cdr:from>
    <cdr:to>
      <cdr:x>0.97321</cdr:x>
      <cdr:y>0.93488</cdr:y>
    </cdr:to>
    <cdr:sp macro="" textlink="">
      <cdr:nvSpPr>
        <cdr:cNvPr id="6" name="Textfeld 11"/>
        <cdr:cNvSpPr txBox="1"/>
      </cdr:nvSpPr>
      <cdr:spPr>
        <a:xfrm xmlns:a="http://schemas.openxmlformats.org/drawingml/2006/main">
          <a:off x="4232285" y="2434534"/>
          <a:ext cx="958840" cy="3971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Wert des Eigenkapitals (E)</a:t>
          </a:r>
          <a:endParaRPr lang="de-DE" sz="1000" baseline="30000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0.76845</cdr:x>
      <cdr:y>0.8101</cdr:y>
    </cdr:from>
    <cdr:to>
      <cdr:x>0.96667</cdr:x>
      <cdr:y>0.95101</cdr:y>
    </cdr:to>
    <cdr:sp macro="" textlink="">
      <cdr:nvSpPr>
        <cdr:cNvPr id="2" name="Textfeld 16"/>
        <cdr:cNvSpPr txBox="1"/>
      </cdr:nvSpPr>
      <cdr:spPr>
        <a:xfrm xmlns:a="http://schemas.openxmlformats.org/drawingml/2006/main">
          <a:off x="4098912" y="2307150"/>
          <a:ext cx="1057306" cy="4013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de-DE" sz="1000">
              <a:latin typeface="Arial" pitchFamily="34" charset="0"/>
              <a:cs typeface="Arial" pitchFamily="34" charset="0"/>
            </a:rPr>
            <a:t>Wert des Eigenkapitals</a:t>
          </a:r>
          <a:r>
            <a:rPr lang="de-DE" sz="1000" baseline="0">
              <a:latin typeface="Arial" pitchFamily="34" charset="0"/>
              <a:cs typeface="Arial" pitchFamily="34" charset="0"/>
            </a:rPr>
            <a:t> (E)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35</xdr:row>
      <xdr:rowOff>0</xdr:rowOff>
    </xdr:from>
    <xdr:to>
      <xdr:col>18</xdr:col>
      <xdr:colOff>0</xdr:colOff>
      <xdr:row>50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52</xdr:row>
      <xdr:rowOff>19050</xdr:rowOff>
    </xdr:from>
    <xdr:to>
      <xdr:col>18</xdr:col>
      <xdr:colOff>0</xdr:colOff>
      <xdr:row>66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81</xdr:row>
      <xdr:rowOff>0</xdr:rowOff>
    </xdr:from>
    <xdr:to>
      <xdr:col>18</xdr:col>
      <xdr:colOff>0</xdr:colOff>
      <xdr:row>92</xdr:row>
      <xdr:rowOff>47625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114300</xdr:colOff>
      <xdr:row>62</xdr:row>
      <xdr:rowOff>123825</xdr:rowOff>
    </xdr:from>
    <xdr:to>
      <xdr:col>1</xdr:col>
      <xdr:colOff>114301</xdr:colOff>
      <xdr:row>64</xdr:row>
      <xdr:rowOff>9527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CxnSpPr/>
      </xdr:nvCxnSpPr>
      <xdr:spPr>
        <a:xfrm>
          <a:off x="2352675" y="12839700"/>
          <a:ext cx="1" cy="28575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73</xdr:row>
      <xdr:rowOff>85725</xdr:rowOff>
    </xdr:from>
    <xdr:to>
      <xdr:col>1</xdr:col>
      <xdr:colOff>104776</xdr:colOff>
      <xdr:row>74</xdr:row>
      <xdr:rowOff>161927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CxnSpPr/>
      </xdr:nvCxnSpPr>
      <xdr:spPr>
        <a:xfrm>
          <a:off x="2295525" y="15535275"/>
          <a:ext cx="1" cy="26670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103</xdr:row>
      <xdr:rowOff>0</xdr:rowOff>
    </xdr:from>
    <xdr:to>
      <xdr:col>18</xdr:col>
      <xdr:colOff>0</xdr:colOff>
      <xdr:row>118</xdr:row>
      <xdr:rowOff>0</xdr:rowOff>
    </xdr:to>
    <xdr:grpSp>
      <xdr:nvGrpSpPr>
        <xdr:cNvPr id="9" name="Gruppieren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pSpPr/>
      </xdr:nvGrpSpPr>
      <xdr:grpSpPr>
        <a:xfrm>
          <a:off x="9499600" y="20294600"/>
          <a:ext cx="5765800" cy="2730500"/>
          <a:chOff x="9067800" y="21326475"/>
          <a:chExt cx="5495925" cy="2905125"/>
        </a:xfrm>
      </xdr:grpSpPr>
      <xdr:graphicFrame macro="">
        <xdr:nvGraphicFramePr>
          <xdr:cNvPr id="5" name="Diagramm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GraphicFramePr>
            <a:graphicFrameLocks/>
          </xdr:cNvGraphicFramePr>
        </xdr:nvGraphicFramePr>
        <xdr:xfrm>
          <a:off x="9067800" y="21326475"/>
          <a:ext cx="5495925" cy="29051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">
        <xdr:nvSpPr>
          <xdr:cNvPr id="8" name="Textfeld 7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SpPr txBox="1"/>
        </xdr:nvSpPr>
        <xdr:spPr>
          <a:xfrm>
            <a:off x="12973050" y="21355050"/>
            <a:ext cx="1543050" cy="4476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000">
                <a:latin typeface="Arial" pitchFamily="34" charset="0"/>
                <a:cs typeface="Arial" pitchFamily="34" charset="0"/>
              </a:rPr>
              <a:t>Wert des Eigenkapitals 966 Mio $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0"/>
  <sheetViews>
    <sheetView tabSelected="1" zoomScaleNormal="100" workbookViewId="0"/>
  </sheetViews>
  <sheetFormatPr baseColWidth="10" defaultRowHeight="14" x14ac:dyDescent="0.3"/>
  <cols>
    <col min="1" max="1" width="22.1796875" style="1" customWidth="1"/>
    <col min="2" max="3" width="12.81640625" style="1" customWidth="1"/>
    <col min="4" max="4" width="16.81640625" style="1" customWidth="1"/>
    <col min="5" max="5" width="11.453125" style="1"/>
    <col min="6" max="6" width="11.453125" style="1" customWidth="1"/>
    <col min="7" max="7" width="21.81640625" style="1" customWidth="1"/>
    <col min="8" max="9" width="11.453125" style="1"/>
    <col min="10" max="10" width="23.453125" style="1" customWidth="1"/>
    <col min="11" max="11" width="11.453125" style="1" customWidth="1"/>
    <col min="12" max="20" width="11.453125" style="1"/>
    <col min="21" max="21" width="18.81640625" style="1" bestFit="1" customWidth="1"/>
    <col min="22" max="256" width="11.453125" style="1"/>
    <col min="257" max="257" width="19" style="1" customWidth="1"/>
    <col min="258" max="512" width="11.453125" style="1"/>
    <col min="513" max="513" width="19" style="1" customWidth="1"/>
    <col min="514" max="768" width="11.453125" style="1"/>
    <col min="769" max="769" width="19" style="1" customWidth="1"/>
    <col min="770" max="1024" width="11.453125" style="1"/>
    <col min="1025" max="1025" width="19" style="1" customWidth="1"/>
    <col min="1026" max="1280" width="11.453125" style="1"/>
    <col min="1281" max="1281" width="19" style="1" customWidth="1"/>
    <col min="1282" max="1536" width="11.453125" style="1"/>
    <col min="1537" max="1537" width="19" style="1" customWidth="1"/>
    <col min="1538" max="1792" width="11.453125" style="1"/>
    <col min="1793" max="1793" width="19" style="1" customWidth="1"/>
    <col min="1794" max="2048" width="11.453125" style="1"/>
    <col min="2049" max="2049" width="19" style="1" customWidth="1"/>
    <col min="2050" max="2304" width="11.453125" style="1"/>
    <col min="2305" max="2305" width="19" style="1" customWidth="1"/>
    <col min="2306" max="2560" width="11.453125" style="1"/>
    <col min="2561" max="2561" width="19" style="1" customWidth="1"/>
    <col min="2562" max="2816" width="11.453125" style="1"/>
    <col min="2817" max="2817" width="19" style="1" customWidth="1"/>
    <col min="2818" max="3072" width="11.453125" style="1"/>
    <col min="3073" max="3073" width="19" style="1" customWidth="1"/>
    <col min="3074" max="3328" width="11.453125" style="1"/>
    <col min="3329" max="3329" width="19" style="1" customWidth="1"/>
    <col min="3330" max="3584" width="11.453125" style="1"/>
    <col min="3585" max="3585" width="19" style="1" customWidth="1"/>
    <col min="3586" max="3840" width="11.453125" style="1"/>
    <col min="3841" max="3841" width="19" style="1" customWidth="1"/>
    <col min="3842" max="4096" width="11.453125" style="1"/>
    <col min="4097" max="4097" width="19" style="1" customWidth="1"/>
    <col min="4098" max="4352" width="11.453125" style="1"/>
    <col min="4353" max="4353" width="19" style="1" customWidth="1"/>
    <col min="4354" max="4608" width="11.453125" style="1"/>
    <col min="4609" max="4609" width="19" style="1" customWidth="1"/>
    <col min="4610" max="4864" width="11.453125" style="1"/>
    <col min="4865" max="4865" width="19" style="1" customWidth="1"/>
    <col min="4866" max="5120" width="11.453125" style="1"/>
    <col min="5121" max="5121" width="19" style="1" customWidth="1"/>
    <col min="5122" max="5376" width="11.453125" style="1"/>
    <col min="5377" max="5377" width="19" style="1" customWidth="1"/>
    <col min="5378" max="5632" width="11.453125" style="1"/>
    <col min="5633" max="5633" width="19" style="1" customWidth="1"/>
    <col min="5634" max="5888" width="11.453125" style="1"/>
    <col min="5889" max="5889" width="19" style="1" customWidth="1"/>
    <col min="5890" max="6144" width="11.453125" style="1"/>
    <col min="6145" max="6145" width="19" style="1" customWidth="1"/>
    <col min="6146" max="6400" width="11.453125" style="1"/>
    <col min="6401" max="6401" width="19" style="1" customWidth="1"/>
    <col min="6402" max="6656" width="11.453125" style="1"/>
    <col min="6657" max="6657" width="19" style="1" customWidth="1"/>
    <col min="6658" max="6912" width="11.453125" style="1"/>
    <col min="6913" max="6913" width="19" style="1" customWidth="1"/>
    <col min="6914" max="7168" width="11.453125" style="1"/>
    <col min="7169" max="7169" width="19" style="1" customWidth="1"/>
    <col min="7170" max="7424" width="11.453125" style="1"/>
    <col min="7425" max="7425" width="19" style="1" customWidth="1"/>
    <col min="7426" max="7680" width="11.453125" style="1"/>
    <col min="7681" max="7681" width="19" style="1" customWidth="1"/>
    <col min="7682" max="7936" width="11.453125" style="1"/>
    <col min="7937" max="7937" width="19" style="1" customWidth="1"/>
    <col min="7938" max="8192" width="11.453125" style="1"/>
    <col min="8193" max="8193" width="19" style="1" customWidth="1"/>
    <col min="8194" max="8448" width="11.453125" style="1"/>
    <col min="8449" max="8449" width="19" style="1" customWidth="1"/>
    <col min="8450" max="8704" width="11.453125" style="1"/>
    <col min="8705" max="8705" width="19" style="1" customWidth="1"/>
    <col min="8706" max="8960" width="11.453125" style="1"/>
    <col min="8961" max="8961" width="19" style="1" customWidth="1"/>
    <col min="8962" max="9216" width="11.453125" style="1"/>
    <col min="9217" max="9217" width="19" style="1" customWidth="1"/>
    <col min="9218" max="9472" width="11.453125" style="1"/>
    <col min="9473" max="9473" width="19" style="1" customWidth="1"/>
    <col min="9474" max="9728" width="11.453125" style="1"/>
    <col min="9729" max="9729" width="19" style="1" customWidth="1"/>
    <col min="9730" max="9984" width="11.453125" style="1"/>
    <col min="9985" max="9985" width="19" style="1" customWidth="1"/>
    <col min="9986" max="10240" width="11.453125" style="1"/>
    <col min="10241" max="10241" width="19" style="1" customWidth="1"/>
    <col min="10242" max="10496" width="11.453125" style="1"/>
    <col min="10497" max="10497" width="19" style="1" customWidth="1"/>
    <col min="10498" max="10752" width="11.453125" style="1"/>
    <col min="10753" max="10753" width="19" style="1" customWidth="1"/>
    <col min="10754" max="11008" width="11.453125" style="1"/>
    <col min="11009" max="11009" width="19" style="1" customWidth="1"/>
    <col min="11010" max="11264" width="11.453125" style="1"/>
    <col min="11265" max="11265" width="19" style="1" customWidth="1"/>
    <col min="11266" max="11520" width="11.453125" style="1"/>
    <col min="11521" max="11521" width="19" style="1" customWidth="1"/>
    <col min="11522" max="11776" width="11.453125" style="1"/>
    <col min="11777" max="11777" width="19" style="1" customWidth="1"/>
    <col min="11778" max="12032" width="11.453125" style="1"/>
    <col min="12033" max="12033" width="19" style="1" customWidth="1"/>
    <col min="12034" max="12288" width="11.453125" style="1"/>
    <col min="12289" max="12289" width="19" style="1" customWidth="1"/>
    <col min="12290" max="12544" width="11.453125" style="1"/>
    <col min="12545" max="12545" width="19" style="1" customWidth="1"/>
    <col min="12546" max="12800" width="11.453125" style="1"/>
    <col min="12801" max="12801" width="19" style="1" customWidth="1"/>
    <col min="12802" max="13056" width="11.453125" style="1"/>
    <col min="13057" max="13057" width="19" style="1" customWidth="1"/>
    <col min="13058" max="13312" width="11.453125" style="1"/>
    <col min="13313" max="13313" width="19" style="1" customWidth="1"/>
    <col min="13314" max="13568" width="11.453125" style="1"/>
    <col min="13569" max="13569" width="19" style="1" customWidth="1"/>
    <col min="13570" max="13824" width="11.453125" style="1"/>
    <col min="13825" max="13825" width="19" style="1" customWidth="1"/>
    <col min="13826" max="14080" width="11.453125" style="1"/>
    <col min="14081" max="14081" width="19" style="1" customWidth="1"/>
    <col min="14082" max="14336" width="11.453125" style="1"/>
    <col min="14337" max="14337" width="19" style="1" customWidth="1"/>
    <col min="14338" max="14592" width="11.453125" style="1"/>
    <col min="14593" max="14593" width="19" style="1" customWidth="1"/>
    <col min="14594" max="14848" width="11.453125" style="1"/>
    <col min="14849" max="14849" width="19" style="1" customWidth="1"/>
    <col min="14850" max="15104" width="11.453125" style="1"/>
    <col min="15105" max="15105" width="19" style="1" customWidth="1"/>
    <col min="15106" max="15360" width="11.453125" style="1"/>
    <col min="15361" max="15361" width="19" style="1" customWidth="1"/>
    <col min="15362" max="15616" width="11.453125" style="1"/>
    <col min="15617" max="15617" width="19" style="1" customWidth="1"/>
    <col min="15618" max="15872" width="11.453125" style="1"/>
    <col min="15873" max="15873" width="19" style="1" customWidth="1"/>
    <col min="15874" max="16128" width="11.453125" style="1"/>
    <col min="16129" max="16129" width="19" style="1" customWidth="1"/>
    <col min="16130" max="16384" width="11.453125" style="1"/>
  </cols>
  <sheetData>
    <row r="1" spans="1:11" x14ac:dyDescent="0.3">
      <c r="B1" s="2" t="s">
        <v>0</v>
      </c>
      <c r="C1" s="3">
        <v>0.11</v>
      </c>
    </row>
    <row r="2" spans="1:11" x14ac:dyDescent="0.3">
      <c r="B2" s="2" t="s">
        <v>1</v>
      </c>
      <c r="C2" s="3">
        <v>1</v>
      </c>
    </row>
    <row r="3" spans="1:11" x14ac:dyDescent="0.3">
      <c r="B3" s="2" t="s">
        <v>2</v>
      </c>
      <c r="C3" s="3">
        <v>1.6</v>
      </c>
    </row>
    <row r="5" spans="1:11" ht="17" x14ac:dyDescent="0.45">
      <c r="A5" s="4" t="s">
        <v>3</v>
      </c>
      <c r="B5" s="5" t="s">
        <v>4</v>
      </c>
      <c r="C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6" t="s">
        <v>11</v>
      </c>
      <c r="K5" s="6" t="s">
        <v>12</v>
      </c>
    </row>
    <row r="6" spans="1:11" x14ac:dyDescent="0.3">
      <c r="A6" s="7" t="s">
        <v>13</v>
      </c>
      <c r="B6" s="8">
        <v>-4000</v>
      </c>
      <c r="C6" s="8"/>
      <c r="F6" s="9">
        <f>C14</f>
        <v>600</v>
      </c>
      <c r="G6" s="9">
        <f>C29</f>
        <v>550</v>
      </c>
      <c r="H6" s="9">
        <f>B16</f>
        <v>1454.545454545455</v>
      </c>
      <c r="I6" s="9">
        <f>B31</f>
        <v>1000</v>
      </c>
      <c r="J6" s="10">
        <f>B17</f>
        <v>0.15</v>
      </c>
      <c r="K6" s="10">
        <f>B32</f>
        <v>0.13750000000000001</v>
      </c>
    </row>
    <row r="7" spans="1:11" x14ac:dyDescent="0.3">
      <c r="A7" s="7" t="s">
        <v>14</v>
      </c>
      <c r="B7" s="8"/>
      <c r="C7" s="8">
        <v>500</v>
      </c>
      <c r="E7" s="1">
        <v>0</v>
      </c>
      <c r="F7" s="9">
        <f t="dataTable" ref="F7:K29" dt2D="0" dtr="0" r1="C7"/>
        <v>-700</v>
      </c>
      <c r="G7" s="9">
        <v>-450</v>
      </c>
      <c r="H7" s="9">
        <v>-10363.636363636364</v>
      </c>
      <c r="I7" s="9">
        <v>-8090.909090909091</v>
      </c>
      <c r="J7" s="10">
        <v>-0.17499999999999999</v>
      </c>
      <c r="K7" s="10">
        <v>-0.1125</v>
      </c>
    </row>
    <row r="8" spans="1:11" x14ac:dyDescent="0.3">
      <c r="A8" s="7" t="s">
        <v>15</v>
      </c>
      <c r="B8" s="8"/>
      <c r="C8" s="11">
        <v>3.6</v>
      </c>
      <c r="E8" s="1">
        <f>E7+50</f>
        <v>50</v>
      </c>
      <c r="F8" s="9">
        <v>-570</v>
      </c>
      <c r="G8" s="9">
        <v>-350</v>
      </c>
      <c r="H8" s="9">
        <v>-9181.818181818182</v>
      </c>
      <c r="I8" s="9">
        <v>-7181.818181818182</v>
      </c>
      <c r="J8" s="10">
        <v>-0.14249999999999999</v>
      </c>
      <c r="K8" s="10">
        <v>-8.7499999999999994E-2</v>
      </c>
    </row>
    <row r="9" spans="1:11" x14ac:dyDescent="0.3">
      <c r="A9" s="7" t="s">
        <v>16</v>
      </c>
      <c r="B9" s="8"/>
      <c r="C9" s="8">
        <f>C7*C8</f>
        <v>1800</v>
      </c>
      <c r="E9" s="1">
        <f t="shared" ref="E9:E27" si="0">E8+50</f>
        <v>100</v>
      </c>
      <c r="F9" s="9">
        <v>-440</v>
      </c>
      <c r="G9" s="9">
        <v>-250</v>
      </c>
      <c r="H9" s="9">
        <v>-8000</v>
      </c>
      <c r="I9" s="9">
        <v>-6272.7272727272721</v>
      </c>
      <c r="J9" s="10">
        <v>-0.11</v>
      </c>
      <c r="K9" s="10">
        <v>-6.25E-2</v>
      </c>
    </row>
    <row r="10" spans="1:11" x14ac:dyDescent="0.3">
      <c r="A10" s="7" t="s">
        <v>17</v>
      </c>
      <c r="B10" s="8"/>
      <c r="C10" s="8">
        <f>vcI*C7</f>
        <v>500</v>
      </c>
      <c r="E10" s="1">
        <f t="shared" si="0"/>
        <v>150</v>
      </c>
      <c r="F10" s="9">
        <v>-310</v>
      </c>
      <c r="G10" s="9">
        <v>-150</v>
      </c>
      <c r="H10" s="9">
        <v>-6818.181818181818</v>
      </c>
      <c r="I10" s="9">
        <v>-5363.636363636364</v>
      </c>
      <c r="J10" s="10">
        <v>-7.7499999999999999E-2</v>
      </c>
      <c r="K10" s="10">
        <v>-3.7499999999999999E-2</v>
      </c>
    </row>
    <row r="11" spans="1:11" x14ac:dyDescent="0.3">
      <c r="A11" s="7" t="s">
        <v>18</v>
      </c>
      <c r="B11" s="8"/>
      <c r="C11" s="8">
        <v>300</v>
      </c>
      <c r="E11" s="1">
        <f t="shared" si="0"/>
        <v>200</v>
      </c>
      <c r="F11" s="9">
        <v>-180</v>
      </c>
      <c r="G11" s="9">
        <v>-50</v>
      </c>
      <c r="H11" s="9">
        <v>-5636.363636363636</v>
      </c>
      <c r="I11" s="9">
        <v>-4454.545454545455</v>
      </c>
      <c r="J11" s="10">
        <v>-4.4999999999999998E-2</v>
      </c>
      <c r="K11" s="10">
        <v>-1.2500000000000001E-2</v>
      </c>
    </row>
    <row r="12" spans="1:11" x14ac:dyDescent="0.3">
      <c r="A12" s="5" t="s">
        <v>19</v>
      </c>
      <c r="B12" s="12"/>
      <c r="C12" s="12">
        <f>-B6/10</f>
        <v>400</v>
      </c>
      <c r="E12" s="1">
        <f t="shared" si="0"/>
        <v>250</v>
      </c>
      <c r="F12" s="9">
        <v>-50</v>
      </c>
      <c r="G12" s="9">
        <v>50</v>
      </c>
      <c r="H12" s="9">
        <v>-4454.545454545455</v>
      </c>
      <c r="I12" s="9">
        <v>-3545.4545454545455</v>
      </c>
      <c r="J12" s="10">
        <v>-1.2500000000000001E-2</v>
      </c>
      <c r="K12" s="10">
        <v>1.2500000000000001E-2</v>
      </c>
    </row>
    <row r="13" spans="1:11" x14ac:dyDescent="0.3">
      <c r="A13" s="7" t="s">
        <v>20</v>
      </c>
      <c r="B13" s="8"/>
      <c r="C13" s="8">
        <f>menge*C8-C10-C11-C12</f>
        <v>600</v>
      </c>
      <c r="E13" s="1">
        <f t="shared" si="0"/>
        <v>300</v>
      </c>
      <c r="F13" s="9">
        <v>80</v>
      </c>
      <c r="G13" s="9">
        <v>150</v>
      </c>
      <c r="H13" s="9">
        <v>-3272.727272727273</v>
      </c>
      <c r="I13" s="9">
        <v>-2636.363636363636</v>
      </c>
      <c r="J13" s="10">
        <v>0.02</v>
      </c>
      <c r="K13" s="10">
        <v>3.7499999999999999E-2</v>
      </c>
    </row>
    <row r="14" spans="1:11" x14ac:dyDescent="0.3">
      <c r="A14" s="7" t="s">
        <v>7</v>
      </c>
      <c r="B14" s="8">
        <f>B6</f>
        <v>-4000</v>
      </c>
      <c r="C14" s="8">
        <f>C13</f>
        <v>600</v>
      </c>
      <c r="E14" s="1">
        <f t="shared" si="0"/>
        <v>350</v>
      </c>
      <c r="F14" s="9">
        <v>210</v>
      </c>
      <c r="G14" s="9">
        <v>250</v>
      </c>
      <c r="H14" s="9">
        <v>-2090.909090909091</v>
      </c>
      <c r="I14" s="9">
        <v>-1727.2727272727275</v>
      </c>
      <c r="J14" s="10">
        <v>5.2499999999999998E-2</v>
      </c>
      <c r="K14" s="10">
        <v>6.25E-2</v>
      </c>
    </row>
    <row r="15" spans="1:11" x14ac:dyDescent="0.3">
      <c r="E15" s="1">
        <f t="shared" si="0"/>
        <v>400</v>
      </c>
      <c r="F15" s="9">
        <v>340</v>
      </c>
      <c r="G15" s="9">
        <v>350</v>
      </c>
      <c r="H15" s="9">
        <v>-909.09090909090901</v>
      </c>
      <c r="I15" s="9">
        <v>-818.18181818181802</v>
      </c>
      <c r="J15" s="10">
        <v>8.5000000000000006E-2</v>
      </c>
      <c r="K15" s="10">
        <v>8.7499999999999994E-2</v>
      </c>
    </row>
    <row r="16" spans="1:11" x14ac:dyDescent="0.3">
      <c r="A16" s="7" t="s">
        <v>9</v>
      </c>
      <c r="B16" s="11">
        <f>B14+C14/C1</f>
        <v>1454.545454545455</v>
      </c>
      <c r="C16" s="13"/>
      <c r="E16" s="1">
        <f t="shared" si="0"/>
        <v>450</v>
      </c>
      <c r="F16" s="9">
        <v>470</v>
      </c>
      <c r="G16" s="9">
        <v>450</v>
      </c>
      <c r="H16" s="9">
        <v>272.72727272727298</v>
      </c>
      <c r="I16" s="9">
        <v>90.909090909090992</v>
      </c>
      <c r="J16" s="10">
        <v>0.11749999999999999</v>
      </c>
      <c r="K16" s="10">
        <v>0.1125</v>
      </c>
    </row>
    <row r="17" spans="1:11" x14ac:dyDescent="0.3">
      <c r="A17" s="2" t="s">
        <v>11</v>
      </c>
      <c r="B17" s="14">
        <f>C14/(-B14)</f>
        <v>0.15</v>
      </c>
      <c r="C17" s="13"/>
      <c r="E17" s="1">
        <f t="shared" si="0"/>
        <v>500</v>
      </c>
      <c r="F17" s="9">
        <v>600</v>
      </c>
      <c r="G17" s="9">
        <v>550</v>
      </c>
      <c r="H17" s="9">
        <v>1454.545454545455</v>
      </c>
      <c r="I17" s="9">
        <v>1000</v>
      </c>
      <c r="J17" s="10">
        <v>0.15</v>
      </c>
      <c r="K17" s="10">
        <v>0.13750000000000001</v>
      </c>
    </row>
    <row r="18" spans="1:11" x14ac:dyDescent="0.3">
      <c r="A18" s="13"/>
      <c r="B18" s="13"/>
      <c r="C18" s="13"/>
      <c r="E18" s="1">
        <f t="shared" si="0"/>
        <v>550</v>
      </c>
      <c r="F18" s="9">
        <v>730</v>
      </c>
      <c r="G18" s="9">
        <v>650</v>
      </c>
      <c r="H18" s="9">
        <v>2636.363636363636</v>
      </c>
      <c r="I18" s="9">
        <v>1909.090909090909</v>
      </c>
      <c r="J18" s="10">
        <v>0.1825</v>
      </c>
      <c r="K18" s="10">
        <v>0.16250000000000001</v>
      </c>
    </row>
    <row r="19" spans="1:11" x14ac:dyDescent="0.3">
      <c r="E19" s="1">
        <f t="shared" si="0"/>
        <v>600</v>
      </c>
      <c r="F19" s="9">
        <v>860</v>
      </c>
      <c r="G19" s="9">
        <v>750</v>
      </c>
      <c r="H19" s="9">
        <v>3818.181818181818</v>
      </c>
      <c r="I19" s="9">
        <v>2818.181818181818</v>
      </c>
      <c r="J19" s="10">
        <v>0.215</v>
      </c>
      <c r="K19" s="10">
        <v>0.1875</v>
      </c>
    </row>
    <row r="20" spans="1:11" ht="17" x14ac:dyDescent="0.45">
      <c r="A20" s="4" t="s">
        <v>21</v>
      </c>
      <c r="B20" s="5" t="s">
        <v>4</v>
      </c>
      <c r="C20" s="5" t="s">
        <v>5</v>
      </c>
      <c r="E20" s="1">
        <f t="shared" si="0"/>
        <v>650</v>
      </c>
      <c r="F20" s="9">
        <v>990</v>
      </c>
      <c r="G20" s="9">
        <v>850</v>
      </c>
      <c r="H20" s="9">
        <v>5000</v>
      </c>
      <c r="I20" s="9">
        <v>3727.272727272727</v>
      </c>
      <c r="J20" s="10">
        <v>0.2475</v>
      </c>
      <c r="K20" s="10">
        <v>0.21249999999999999</v>
      </c>
    </row>
    <row r="21" spans="1:11" x14ac:dyDescent="0.3">
      <c r="A21" s="7" t="s">
        <v>13</v>
      </c>
      <c r="B21" s="8">
        <f>B6</f>
        <v>-4000</v>
      </c>
      <c r="C21" s="8"/>
      <c r="E21" s="1">
        <f t="shared" si="0"/>
        <v>700</v>
      </c>
      <c r="F21" s="9">
        <v>1120</v>
      </c>
      <c r="G21" s="9">
        <v>950</v>
      </c>
      <c r="H21" s="9">
        <v>6181.818181818182</v>
      </c>
      <c r="I21" s="9">
        <v>4636.363636363636</v>
      </c>
      <c r="J21" s="10">
        <v>0.28000000000000003</v>
      </c>
      <c r="K21" s="10">
        <v>0.23749999999999999</v>
      </c>
    </row>
    <row r="22" spans="1:11" x14ac:dyDescent="0.3">
      <c r="A22" s="7" t="s">
        <v>14</v>
      </c>
      <c r="B22" s="8"/>
      <c r="C22" s="8">
        <f>menge</f>
        <v>500</v>
      </c>
      <c r="E22" s="1">
        <f t="shared" si="0"/>
        <v>750</v>
      </c>
      <c r="F22" s="9">
        <v>1250</v>
      </c>
      <c r="G22" s="9">
        <v>1050</v>
      </c>
      <c r="H22" s="9">
        <v>7363.636363636364</v>
      </c>
      <c r="I22" s="9">
        <v>5545.454545454546</v>
      </c>
      <c r="J22" s="10">
        <v>0.3125</v>
      </c>
      <c r="K22" s="10">
        <v>0.26250000000000001</v>
      </c>
    </row>
    <row r="23" spans="1:11" x14ac:dyDescent="0.3">
      <c r="A23" s="7" t="s">
        <v>15</v>
      </c>
      <c r="B23" s="8"/>
      <c r="C23" s="11">
        <v>3.6</v>
      </c>
      <c r="E23" s="1">
        <f t="shared" si="0"/>
        <v>800</v>
      </c>
      <c r="F23" s="9">
        <v>1380</v>
      </c>
      <c r="G23" s="9">
        <v>1150</v>
      </c>
      <c r="H23" s="9">
        <v>8545.454545454546</v>
      </c>
      <c r="I23" s="9">
        <v>6454.545454545454</v>
      </c>
      <c r="J23" s="10">
        <v>0.34499999999999997</v>
      </c>
      <c r="K23" s="10">
        <v>0.28749999999999998</v>
      </c>
    </row>
    <row r="24" spans="1:11" x14ac:dyDescent="0.3">
      <c r="A24" s="7" t="s">
        <v>16</v>
      </c>
      <c r="B24" s="8"/>
      <c r="C24" s="8">
        <f>C22*C23</f>
        <v>1800</v>
      </c>
      <c r="E24" s="1">
        <f t="shared" si="0"/>
        <v>850</v>
      </c>
      <c r="F24" s="9">
        <v>1510</v>
      </c>
      <c r="G24" s="9">
        <v>1250</v>
      </c>
      <c r="H24" s="9">
        <v>9727.2727272727279</v>
      </c>
      <c r="I24" s="9">
        <v>7363.636363636364</v>
      </c>
      <c r="J24" s="10">
        <v>0.3775</v>
      </c>
      <c r="K24" s="10">
        <v>0.3125</v>
      </c>
    </row>
    <row r="25" spans="1:11" x14ac:dyDescent="0.3">
      <c r="A25" s="7" t="s">
        <v>17</v>
      </c>
      <c r="B25" s="8"/>
      <c r="C25" s="8">
        <f>vcII*C22</f>
        <v>800</v>
      </c>
      <c r="E25" s="1">
        <f t="shared" si="0"/>
        <v>900</v>
      </c>
      <c r="F25" s="9">
        <v>1640</v>
      </c>
      <c r="G25" s="9">
        <v>1350</v>
      </c>
      <c r="H25" s="9">
        <v>10909.09090909091</v>
      </c>
      <c r="I25" s="9">
        <v>8272.7272727272721</v>
      </c>
      <c r="J25" s="10">
        <v>0.41</v>
      </c>
      <c r="K25" s="10">
        <v>0.33750000000000002</v>
      </c>
    </row>
    <row r="26" spans="1:11" x14ac:dyDescent="0.3">
      <c r="A26" s="7" t="s">
        <v>18</v>
      </c>
      <c r="B26" s="8"/>
      <c r="C26" s="8">
        <v>50</v>
      </c>
      <c r="E26" s="1">
        <f t="shared" si="0"/>
        <v>950</v>
      </c>
      <c r="F26" s="9">
        <v>1770</v>
      </c>
      <c r="G26" s="9">
        <v>1450</v>
      </c>
      <c r="H26" s="9">
        <v>12090.90909090909</v>
      </c>
      <c r="I26" s="9">
        <v>9181.818181818182</v>
      </c>
      <c r="J26" s="10">
        <v>0.4425</v>
      </c>
      <c r="K26" s="10">
        <v>0.36249999999999999</v>
      </c>
    </row>
    <row r="27" spans="1:11" x14ac:dyDescent="0.3">
      <c r="A27" s="5" t="s">
        <v>19</v>
      </c>
      <c r="B27" s="12"/>
      <c r="C27" s="12">
        <f>-B21/10</f>
        <v>400</v>
      </c>
      <c r="E27" s="1">
        <f t="shared" si="0"/>
        <v>1000</v>
      </c>
      <c r="F27" s="9">
        <v>1900</v>
      </c>
      <c r="G27" s="9">
        <v>1550</v>
      </c>
      <c r="H27" s="9">
        <v>13272.727272727272</v>
      </c>
      <c r="I27" s="9">
        <v>10090.90909090909</v>
      </c>
      <c r="J27" s="10">
        <v>0.47499999999999998</v>
      </c>
      <c r="K27" s="10">
        <v>0.38750000000000001</v>
      </c>
    </row>
    <row r="28" spans="1:11" x14ac:dyDescent="0.3">
      <c r="A28" s="7" t="s">
        <v>22</v>
      </c>
      <c r="B28" s="8"/>
      <c r="C28" s="8">
        <f>menge*C23-C25-C26-C27</f>
        <v>550</v>
      </c>
      <c r="E28" s="15">
        <f>B41</f>
        <v>438.46153846153845</v>
      </c>
      <c r="F28" s="9">
        <v>440</v>
      </c>
      <c r="G28" s="9">
        <v>426.92307692307702</v>
      </c>
      <c r="H28" s="9">
        <v>0</v>
      </c>
      <c r="I28" s="9">
        <v>-118.8811188811178</v>
      </c>
      <c r="J28" s="10">
        <v>0.11</v>
      </c>
      <c r="K28" s="10">
        <v>0.10673076923076925</v>
      </c>
    </row>
    <row r="29" spans="1:11" x14ac:dyDescent="0.3">
      <c r="A29" s="7" t="s">
        <v>8</v>
      </c>
      <c r="B29" s="8">
        <f>B21</f>
        <v>-4000</v>
      </c>
      <c r="C29" s="8">
        <f>C28</f>
        <v>550</v>
      </c>
      <c r="E29" s="1">
        <f>B42</f>
        <v>445</v>
      </c>
      <c r="F29" s="9">
        <v>457</v>
      </c>
      <c r="G29" s="9">
        <v>440</v>
      </c>
      <c r="H29" s="9">
        <v>154.54545454545496</v>
      </c>
      <c r="I29" s="9">
        <v>0</v>
      </c>
      <c r="J29" s="10">
        <v>0.11425</v>
      </c>
      <c r="K29" s="10">
        <v>0.11</v>
      </c>
    </row>
    <row r="31" spans="1:11" x14ac:dyDescent="0.3">
      <c r="A31" s="2" t="s">
        <v>10</v>
      </c>
      <c r="B31" s="11">
        <f>B29+C29/C1</f>
        <v>1000</v>
      </c>
      <c r="C31" s="13"/>
    </row>
    <row r="32" spans="1:11" x14ac:dyDescent="0.3">
      <c r="A32" s="2" t="s">
        <v>12</v>
      </c>
      <c r="B32" s="14">
        <f>C29/(-B29)</f>
        <v>0.13750000000000001</v>
      </c>
      <c r="C32" s="13"/>
      <c r="H32" s="1" t="s">
        <v>3</v>
      </c>
      <c r="I32" s="1" t="s">
        <v>21</v>
      </c>
    </row>
    <row r="33" spans="1:10" x14ac:dyDescent="0.3">
      <c r="G33" s="2" t="s">
        <v>23</v>
      </c>
      <c r="H33" s="16">
        <f>AVERAGE(J6:J27)</f>
        <v>0.15</v>
      </c>
      <c r="I33" s="16">
        <f>AVERAGE(K6:K27)</f>
        <v>0.13749999999999998</v>
      </c>
      <c r="J33" s="13"/>
    </row>
    <row r="34" spans="1:10" x14ac:dyDescent="0.3">
      <c r="G34" s="2" t="s">
        <v>24</v>
      </c>
      <c r="H34" s="14">
        <f>STDEV(J6:J27)</f>
        <v>0.19679727301633695</v>
      </c>
      <c r="I34" s="14">
        <f>STDEV(K6:K27)</f>
        <v>0.1513825177048746</v>
      </c>
      <c r="J34" s="13"/>
    </row>
    <row r="36" spans="1:10" x14ac:dyDescent="0.3">
      <c r="A36" s="1" t="s">
        <v>25</v>
      </c>
    </row>
    <row r="38" spans="1:10" x14ac:dyDescent="0.3">
      <c r="A38" s="1" t="s">
        <v>26</v>
      </c>
      <c r="B38" s="15">
        <f>(C11+C12)/(C8-vcI)</f>
        <v>269.23076923076923</v>
      </c>
    </row>
    <row r="39" spans="1:10" x14ac:dyDescent="0.3">
      <c r="A39" s="1" t="s">
        <v>27</v>
      </c>
      <c r="B39" s="1">
        <f>(C26+C27)/(C23-vcII)</f>
        <v>225</v>
      </c>
    </row>
    <row r="40" spans="1:10" x14ac:dyDescent="0.3">
      <c r="A40" s="1" t="s">
        <v>28</v>
      </c>
      <c r="B40" s="15">
        <f>(C11+C12-C26-C27)/(vcII-vcI)</f>
        <v>416.66666666666663</v>
      </c>
    </row>
    <row r="41" spans="1:10" x14ac:dyDescent="0.3">
      <c r="A41" s="1" t="s">
        <v>29</v>
      </c>
      <c r="B41" s="15">
        <f>(C11+C12-C1*B6)/(C8-vcI)</f>
        <v>438.46153846153845</v>
      </c>
    </row>
    <row r="42" spans="1:10" x14ac:dyDescent="0.3">
      <c r="A42" s="1" t="s">
        <v>30</v>
      </c>
      <c r="B42" s="1">
        <f>(C26+C27-B21*C1)/(C23-vcII)</f>
        <v>445</v>
      </c>
    </row>
    <row r="43" spans="1:10" x14ac:dyDescent="0.3">
      <c r="B43" s="15"/>
    </row>
    <row r="49" spans="6:22" ht="14.5" x14ac:dyDescent="0.35">
      <c r="M49" s="136"/>
      <c r="N49"/>
      <c r="O49"/>
      <c r="P49"/>
      <c r="Q49"/>
      <c r="R49"/>
      <c r="S49"/>
      <c r="T49"/>
      <c r="U49"/>
      <c r="V49"/>
    </row>
    <row r="50" spans="6:22" ht="14.5" x14ac:dyDescent="0.35">
      <c r="M50" s="136"/>
      <c r="N50"/>
      <c r="O50"/>
      <c r="P50"/>
      <c r="Q50"/>
      <c r="R50"/>
      <c r="S50"/>
      <c r="T50"/>
      <c r="U50"/>
      <c r="V50"/>
    </row>
    <row r="51" spans="6:22" ht="14.5" x14ac:dyDescent="0.35">
      <c r="M51" s="136"/>
      <c r="N51"/>
      <c r="O51"/>
      <c r="P51"/>
      <c r="Q51"/>
      <c r="R51"/>
      <c r="S51"/>
      <c r="T51"/>
      <c r="U51"/>
      <c r="V51"/>
    </row>
    <row r="52" spans="6:22" ht="14.5" x14ac:dyDescent="0.35">
      <c r="M52" s="136"/>
      <c r="N52"/>
      <c r="O52"/>
      <c r="P52"/>
      <c r="Q52"/>
      <c r="R52"/>
      <c r="S52"/>
      <c r="T52"/>
      <c r="U52"/>
      <c r="V52"/>
    </row>
    <row r="53" spans="6:22" ht="14.5" x14ac:dyDescent="0.35">
      <c r="L53"/>
      <c r="M53"/>
      <c r="N53"/>
      <c r="O53"/>
      <c r="P53"/>
      <c r="Q53"/>
      <c r="R53"/>
      <c r="S53"/>
      <c r="T53"/>
      <c r="U53"/>
      <c r="V53"/>
    </row>
    <row r="54" spans="6:22" ht="14.5" x14ac:dyDescent="0.35"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6:22" ht="14.5" x14ac:dyDescent="0.35">
      <c r="L55"/>
      <c r="M55"/>
      <c r="N55"/>
      <c r="O55"/>
      <c r="P55"/>
      <c r="Q55"/>
      <c r="R55"/>
      <c r="S55"/>
      <c r="T55"/>
      <c r="U55"/>
      <c r="V55"/>
    </row>
    <row r="56" spans="6:22" ht="14.5" x14ac:dyDescent="0.35">
      <c r="F56" s="137"/>
      <c r="G56" s="138">
        <v>0</v>
      </c>
      <c r="H56" s="138">
        <v>200</v>
      </c>
      <c r="I56" s="138">
        <v>400</v>
      </c>
      <c r="J56" s="138">
        <v>600</v>
      </c>
      <c r="K56" s="138">
        <v>800</v>
      </c>
      <c r="L56"/>
      <c r="M56"/>
      <c r="N56"/>
      <c r="O56"/>
      <c r="P56"/>
      <c r="Q56"/>
      <c r="R56"/>
      <c r="S56"/>
      <c r="T56"/>
      <c r="U56"/>
      <c r="V56"/>
    </row>
    <row r="57" spans="6:22" ht="14.5" x14ac:dyDescent="0.35">
      <c r="F57" s="137" t="s">
        <v>16</v>
      </c>
      <c r="G57" s="138">
        <v>0</v>
      </c>
      <c r="H57" s="138">
        <f>H56*3.6</f>
        <v>720</v>
      </c>
      <c r="I57" s="138">
        <f>I56*3.6</f>
        <v>1440</v>
      </c>
      <c r="J57" s="138">
        <f>J56*3.6</f>
        <v>2160</v>
      </c>
      <c r="K57" s="138">
        <f>K56*3.6</f>
        <v>2880</v>
      </c>
      <c r="L57"/>
      <c r="M57"/>
      <c r="N57"/>
      <c r="O57"/>
      <c r="P57"/>
      <c r="Q57"/>
      <c r="R57"/>
      <c r="S57"/>
      <c r="T57"/>
      <c r="U57"/>
      <c r="V57"/>
    </row>
    <row r="58" spans="6:22" ht="14.5" x14ac:dyDescent="0.35">
      <c r="F58" s="137" t="s">
        <v>200</v>
      </c>
      <c r="G58" s="138">
        <f>300+G56*1</f>
        <v>300</v>
      </c>
      <c r="H58" s="138">
        <f>300+H56*1</f>
        <v>500</v>
      </c>
      <c r="I58" s="138">
        <f>300+I56*1</f>
        <v>700</v>
      </c>
      <c r="J58" s="138">
        <f>300+J56*1</f>
        <v>900</v>
      </c>
      <c r="K58" s="138">
        <f>300+K56*1</f>
        <v>1100</v>
      </c>
      <c r="L58"/>
      <c r="M58"/>
      <c r="N58"/>
      <c r="O58"/>
      <c r="P58"/>
      <c r="Q58"/>
      <c r="R58"/>
      <c r="S58"/>
      <c r="T58"/>
      <c r="U58"/>
      <c r="V58"/>
    </row>
    <row r="59" spans="6:22" ht="14.5" x14ac:dyDescent="0.35">
      <c r="F59" s="137" t="s">
        <v>199</v>
      </c>
      <c r="G59" s="138">
        <f>50+G56*1.6</f>
        <v>50</v>
      </c>
      <c r="H59" s="138">
        <f>50+H56*1.6</f>
        <v>370</v>
      </c>
      <c r="I59" s="138">
        <f>50+I56*1.6</f>
        <v>690</v>
      </c>
      <c r="J59" s="138">
        <f>50+J56*1.6</f>
        <v>1010</v>
      </c>
      <c r="K59" s="138">
        <f>50+K56*1.6</f>
        <v>1330</v>
      </c>
      <c r="L59"/>
      <c r="M59"/>
      <c r="N59"/>
      <c r="O59"/>
      <c r="P59"/>
      <c r="Q59"/>
      <c r="R59"/>
      <c r="S59"/>
      <c r="T59"/>
      <c r="U59"/>
      <c r="V59"/>
    </row>
    <row r="60" spans="6:22" ht="14.5" x14ac:dyDescent="0.35"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</row>
    <row r="61" spans="6:22" ht="14.5" x14ac:dyDescent="0.35"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</row>
    <row r="62" spans="6:22" ht="14.5" x14ac:dyDescent="0.35"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</row>
    <row r="63" spans="6:22" ht="14.5" x14ac:dyDescent="0.35"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</row>
    <row r="64" spans="6:22" ht="14.5" x14ac:dyDescent="0.35"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</row>
    <row r="65" spans="1:22" ht="14.5" x14ac:dyDescent="0.35"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</row>
    <row r="66" spans="1:22" ht="14.5" x14ac:dyDescent="0.35"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</row>
    <row r="67" spans="1:22" ht="14.5" x14ac:dyDescent="0.35"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</row>
    <row r="68" spans="1:22" ht="14.5" x14ac:dyDescent="0.35"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1:22" ht="14.5" x14ac:dyDescent="0.35"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</row>
    <row r="70" spans="1:22" ht="14.5" x14ac:dyDescent="0.35">
      <c r="T70"/>
    </row>
    <row r="71" spans="1:22" ht="14.5" x14ac:dyDescent="0.35">
      <c r="T71"/>
    </row>
    <row r="72" spans="1:22" ht="14.5" x14ac:dyDescent="0.35">
      <c r="T72"/>
    </row>
    <row r="73" spans="1:22" ht="14.5" x14ac:dyDescent="0.35">
      <c r="T73"/>
    </row>
    <row r="74" spans="1:22" ht="14.5" x14ac:dyDescent="0.35">
      <c r="T74"/>
    </row>
    <row r="75" spans="1:22" ht="14.5" x14ac:dyDescent="0.35">
      <c r="T75"/>
    </row>
    <row r="76" spans="1:22" ht="14.5" x14ac:dyDescent="0.35">
      <c r="T76"/>
    </row>
    <row r="77" spans="1:22" ht="14.5" x14ac:dyDescent="0.35">
      <c r="A77" s="140" t="s">
        <v>205</v>
      </c>
      <c r="T77"/>
    </row>
    <row r="78" spans="1:22" ht="14.5" x14ac:dyDescent="0.35">
      <c r="T78"/>
    </row>
    <row r="79" spans="1:22" ht="14.5" x14ac:dyDescent="0.35">
      <c r="T79"/>
    </row>
    <row r="80" spans="1:22" ht="14.5" x14ac:dyDescent="0.35">
      <c r="T80"/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8"/>
  <sheetViews>
    <sheetView zoomScaleNormal="100" workbookViewId="0"/>
  </sheetViews>
  <sheetFormatPr baseColWidth="10" defaultColWidth="11.453125" defaultRowHeight="14" x14ac:dyDescent="0.3"/>
  <cols>
    <col min="1" max="1" width="8.1796875" style="1" bestFit="1" customWidth="1"/>
    <col min="2" max="2" width="4.1796875" style="1" bestFit="1" customWidth="1"/>
    <col min="3" max="3" width="7.1796875" style="1" customWidth="1"/>
    <col min="4" max="9" width="11.453125" style="1" customWidth="1"/>
    <col min="10" max="10" width="21.453125" style="1" bestFit="1" customWidth="1"/>
    <col min="11" max="11" width="11.453125" style="1"/>
    <col min="12" max="14" width="11.453125" style="1" customWidth="1"/>
    <col min="15" max="15" width="11.453125" style="1"/>
    <col min="16" max="16" width="11.453125" style="1" customWidth="1"/>
    <col min="17" max="16384" width="11.453125" style="1"/>
  </cols>
  <sheetData>
    <row r="1" spans="1:9" x14ac:dyDescent="0.3">
      <c r="E1" s="2" t="s">
        <v>31</v>
      </c>
      <c r="F1" s="17">
        <v>7.0000000000000007E-2</v>
      </c>
    </row>
    <row r="2" spans="1:9" x14ac:dyDescent="0.3">
      <c r="E2" s="7" t="s">
        <v>13</v>
      </c>
      <c r="F2" s="18">
        <v>4000</v>
      </c>
      <c r="G2" s="2" t="s">
        <v>45</v>
      </c>
      <c r="H2" s="18">
        <v>2000</v>
      </c>
    </row>
    <row r="4" spans="1:9" x14ac:dyDescent="0.3">
      <c r="E4" s="2" t="s">
        <v>32</v>
      </c>
      <c r="F4" s="19" t="s">
        <v>33</v>
      </c>
    </row>
    <row r="5" spans="1:9" ht="17" x14ac:dyDescent="0.45">
      <c r="A5" s="20" t="s">
        <v>34</v>
      </c>
      <c r="B5" s="20" t="s">
        <v>35</v>
      </c>
      <c r="C5" s="20" t="s">
        <v>6</v>
      </c>
      <c r="D5" s="21" t="s">
        <v>36</v>
      </c>
      <c r="E5" s="21" t="s">
        <v>37</v>
      </c>
      <c r="F5" s="22" t="s">
        <v>38</v>
      </c>
      <c r="G5" s="21" t="s">
        <v>39</v>
      </c>
      <c r="H5" s="21" t="s">
        <v>40</v>
      </c>
      <c r="I5" s="21" t="s">
        <v>41</v>
      </c>
    </row>
    <row r="6" spans="1:9" x14ac:dyDescent="0.3">
      <c r="A6" s="23">
        <v>1</v>
      </c>
      <c r="B6" s="24">
        <v>0.3333333</v>
      </c>
      <c r="C6" s="25">
        <f>C7-150</f>
        <v>350</v>
      </c>
      <c r="D6" s="23">
        <f>VLOOKUP(C6,'4.2.1 Operating Leverage'!$E$7:$F$27,2,TRUE)</f>
        <v>210</v>
      </c>
      <c r="E6" s="26">
        <f>D6/I0</f>
        <v>5.2499999999999998E-2</v>
      </c>
      <c r="F6" s="27">
        <f>H2</f>
        <v>2000</v>
      </c>
      <c r="G6" s="23">
        <f>i*F6</f>
        <v>140</v>
      </c>
      <c r="H6" s="28">
        <f>D6-G6</f>
        <v>70</v>
      </c>
      <c r="I6" s="26">
        <f>H6/(I0-F6)</f>
        <v>3.5000000000000003E-2</v>
      </c>
    </row>
    <row r="7" spans="1:9" x14ac:dyDescent="0.3">
      <c r="A7" s="23">
        <v>2</v>
      </c>
      <c r="B7" s="24">
        <f>B6</f>
        <v>0.3333333</v>
      </c>
      <c r="C7" s="25">
        <f>'4.2.1 Operating Leverage'!menge</f>
        <v>500</v>
      </c>
      <c r="D7" s="23">
        <f>VLOOKUP(C7,'4.2.1 Operating Leverage'!$E$7:$F$27,2,TRUE)</f>
        <v>600</v>
      </c>
      <c r="E7" s="26">
        <f>D7/I0</f>
        <v>0.15</v>
      </c>
      <c r="F7" s="27">
        <f>H2</f>
        <v>2000</v>
      </c>
      <c r="G7" s="23">
        <f>i*F7</f>
        <v>140</v>
      </c>
      <c r="H7" s="28">
        <f>D7-G7</f>
        <v>460</v>
      </c>
      <c r="I7" s="26">
        <f>H7/(I0-F7)</f>
        <v>0.23</v>
      </c>
    </row>
    <row r="8" spans="1:9" x14ac:dyDescent="0.3">
      <c r="A8" s="20">
        <v>3</v>
      </c>
      <c r="B8" s="29">
        <f>B7</f>
        <v>0.3333333</v>
      </c>
      <c r="C8" s="20">
        <f>C7+150</f>
        <v>650</v>
      </c>
      <c r="D8" s="20">
        <f>VLOOKUP(C8,'4.2.1 Operating Leverage'!$E$7:$F$27,2,TRUE)</f>
        <v>990</v>
      </c>
      <c r="E8" s="30">
        <f>D8/I0</f>
        <v>0.2475</v>
      </c>
      <c r="F8" s="31">
        <f>H2</f>
        <v>2000</v>
      </c>
      <c r="G8" s="20">
        <f>i*F8</f>
        <v>140</v>
      </c>
      <c r="H8" s="32">
        <f>D8-G8</f>
        <v>850</v>
      </c>
      <c r="I8" s="33">
        <f>H8/(I0-F8)</f>
        <v>0.42499999999999999</v>
      </c>
    </row>
    <row r="9" spans="1:9" x14ac:dyDescent="0.3">
      <c r="C9" s="7" t="s">
        <v>42</v>
      </c>
      <c r="D9" s="23">
        <f>AVERAGE(D6:D8)</f>
        <v>600</v>
      </c>
      <c r="E9" s="34">
        <f>AVERAGE(E6:E8)</f>
        <v>0.15</v>
      </c>
      <c r="F9" s="13"/>
      <c r="G9" s="13"/>
      <c r="H9" s="23">
        <f>AVERAGE(H6:H8)</f>
        <v>460</v>
      </c>
      <c r="I9" s="35">
        <f>AVERAGE(I6:I8)</f>
        <v>0.22999999999999998</v>
      </c>
    </row>
    <row r="10" spans="1:9" x14ac:dyDescent="0.3">
      <c r="C10" s="2" t="s">
        <v>43</v>
      </c>
      <c r="D10" s="141">
        <f>STDEVP(D6:D8)</f>
        <v>318.43366656181314</v>
      </c>
      <c r="E10" s="36">
        <f>STDEVP(E6:E8)</f>
        <v>7.9608416640453303E-2</v>
      </c>
      <c r="F10" s="13"/>
      <c r="H10" s="141">
        <f>STDEVP(H6:H8)</f>
        <v>318.43366656181314</v>
      </c>
      <c r="I10" s="37">
        <f>STDEVP(I6:I8)</f>
        <v>0.15921683328090658</v>
      </c>
    </row>
    <row r="11" spans="1:9" x14ac:dyDescent="0.3">
      <c r="C11" s="2"/>
      <c r="D11" s="142"/>
      <c r="E11" s="36"/>
      <c r="F11" s="13"/>
      <c r="H11" s="142"/>
      <c r="I11" s="37"/>
    </row>
    <row r="12" spans="1:9" x14ac:dyDescent="0.3">
      <c r="F12" s="2" t="s">
        <v>44</v>
      </c>
      <c r="G12" s="38">
        <f>E9+(E9-i)*F6/(I0-F6)</f>
        <v>0.22999999999999998</v>
      </c>
    </row>
    <row r="14" spans="1:9" x14ac:dyDescent="0.3">
      <c r="B14" s="39"/>
      <c r="D14" s="2"/>
    </row>
    <row r="21" spans="5:10" x14ac:dyDescent="0.3">
      <c r="E21" s="5" t="s">
        <v>45</v>
      </c>
      <c r="F21" s="5" t="s">
        <v>46</v>
      </c>
      <c r="G21" s="5" t="s">
        <v>203</v>
      </c>
      <c r="H21" s="7"/>
    </row>
    <row r="22" spans="5:10" x14ac:dyDescent="0.3">
      <c r="F22" s="10">
        <f>I9</f>
        <v>0.22999999999999998</v>
      </c>
      <c r="G22" s="16">
        <f>I10</f>
        <v>0.15921683328090658</v>
      </c>
      <c r="H22" s="10"/>
    </row>
    <row r="23" spans="5:10" x14ac:dyDescent="0.3">
      <c r="E23" s="1">
        <v>0</v>
      </c>
      <c r="F23" s="10">
        <f t="dataTable" ref="F23:G55" dt2D="0" dtr="0" r1="H2"/>
        <v>0.15</v>
      </c>
      <c r="G23" s="16">
        <v>7.9608416640453303E-2</v>
      </c>
      <c r="H23" s="10"/>
    </row>
    <row r="24" spans="5:10" x14ac:dyDescent="0.3">
      <c r="E24" s="1">
        <f>E23+125</f>
        <v>125</v>
      </c>
      <c r="F24" s="10">
        <v>0.15258064516129033</v>
      </c>
      <c r="G24" s="16">
        <v>8.2176430080467905E-2</v>
      </c>
      <c r="H24" s="10"/>
    </row>
    <row r="25" spans="5:10" x14ac:dyDescent="0.3">
      <c r="E25" s="1">
        <f t="shared" ref="E25:E54" si="0">E24+125</f>
        <v>250</v>
      </c>
      <c r="F25" s="10">
        <v>0.15533333333333335</v>
      </c>
      <c r="G25" s="16">
        <v>8.4915644416483513E-2</v>
      </c>
      <c r="H25" s="10"/>
    </row>
    <row r="26" spans="5:10" x14ac:dyDescent="0.3">
      <c r="E26" s="1">
        <f t="shared" si="0"/>
        <v>375</v>
      </c>
      <c r="F26" s="10">
        <v>0.15827586206896552</v>
      </c>
      <c r="G26" s="16">
        <v>8.7843770086017431E-2</v>
      </c>
      <c r="H26" s="10"/>
    </row>
    <row r="27" spans="5:10" x14ac:dyDescent="0.3">
      <c r="E27" s="1">
        <f t="shared" si="0"/>
        <v>500</v>
      </c>
      <c r="F27" s="10">
        <v>0.16142857142857142</v>
      </c>
      <c r="G27" s="16">
        <v>9.0981047589089453E-2</v>
      </c>
      <c r="H27" s="10"/>
      <c r="J27" s="40"/>
    </row>
    <row r="28" spans="5:10" x14ac:dyDescent="0.3">
      <c r="E28" s="1">
        <f t="shared" si="0"/>
        <v>625</v>
      </c>
      <c r="F28" s="10">
        <v>0.16481481481481483</v>
      </c>
      <c r="G28" s="16">
        <v>9.4350716018315003E-2</v>
      </c>
      <c r="H28" s="10"/>
    </row>
    <row r="29" spans="5:10" x14ac:dyDescent="0.3">
      <c r="E29" s="1">
        <f t="shared" si="0"/>
        <v>750</v>
      </c>
      <c r="F29" s="10">
        <v>0.16846153846153844</v>
      </c>
      <c r="G29" s="16">
        <v>9.7979589711327114E-2</v>
      </c>
      <c r="H29" s="10"/>
    </row>
    <row r="30" spans="5:10" x14ac:dyDescent="0.3">
      <c r="E30" s="1">
        <f t="shared" si="0"/>
        <v>875</v>
      </c>
      <c r="F30" s="10">
        <v>0.1724</v>
      </c>
      <c r="G30" s="16">
        <v>0.10189877329978025</v>
      </c>
      <c r="H30" s="10"/>
    </row>
    <row r="31" spans="5:10" x14ac:dyDescent="0.3">
      <c r="E31" s="1">
        <f t="shared" si="0"/>
        <v>1000</v>
      </c>
      <c r="F31" s="10">
        <v>0.17666666666666667</v>
      </c>
      <c r="G31" s="16">
        <v>0.10614455552060435</v>
      </c>
      <c r="H31" s="10"/>
    </row>
    <row r="32" spans="5:10" x14ac:dyDescent="0.3">
      <c r="E32" s="1">
        <f t="shared" si="0"/>
        <v>1125</v>
      </c>
      <c r="F32" s="10">
        <v>0.18130434782608695</v>
      </c>
      <c r="G32" s="16">
        <v>0.11075953619541326</v>
      </c>
      <c r="H32" s="10"/>
    </row>
    <row r="33" spans="5:8" x14ac:dyDescent="0.3">
      <c r="E33" s="1">
        <f t="shared" si="0"/>
        <v>1250</v>
      </c>
      <c r="F33" s="10">
        <v>0.18636363636363637</v>
      </c>
      <c r="G33" s="16">
        <v>0.11579406056793205</v>
      </c>
      <c r="H33" s="10"/>
    </row>
    <row r="34" spans="5:8" x14ac:dyDescent="0.3">
      <c r="E34" s="1">
        <f t="shared" si="0"/>
        <v>1375</v>
      </c>
      <c r="F34" s="10">
        <v>0.19190476190476191</v>
      </c>
      <c r="G34" s="16">
        <v>0.12130806345211929</v>
      </c>
      <c r="H34" s="10"/>
    </row>
    <row r="35" spans="5:8" x14ac:dyDescent="0.3">
      <c r="E35" s="1">
        <f t="shared" si="0"/>
        <v>1500</v>
      </c>
      <c r="F35" s="10">
        <v>0.19799999999999998</v>
      </c>
      <c r="G35" s="16">
        <v>0.12737346662472526</v>
      </c>
      <c r="H35" s="10"/>
    </row>
    <row r="36" spans="5:8" x14ac:dyDescent="0.3">
      <c r="E36" s="1">
        <f t="shared" si="0"/>
        <v>1625</v>
      </c>
      <c r="F36" s="10">
        <v>0.20473684210526319</v>
      </c>
      <c r="G36" s="16">
        <v>0.1340773332891845</v>
      </c>
      <c r="H36" s="10"/>
    </row>
    <row r="37" spans="5:8" x14ac:dyDescent="0.3">
      <c r="E37" s="1">
        <f t="shared" si="0"/>
        <v>1750</v>
      </c>
      <c r="F37" s="10">
        <v>0.21222222222222223</v>
      </c>
      <c r="G37" s="16">
        <v>0.14152607402747247</v>
      </c>
      <c r="H37" s="10"/>
    </row>
    <row r="38" spans="5:8" x14ac:dyDescent="0.3">
      <c r="E38" s="1">
        <f t="shared" si="0"/>
        <v>1875</v>
      </c>
      <c r="F38" s="10">
        <v>0.22058823529411764</v>
      </c>
      <c r="G38" s="16">
        <v>0.14985113720555915</v>
      </c>
      <c r="H38" s="10"/>
    </row>
    <row r="39" spans="5:8" x14ac:dyDescent="0.3">
      <c r="E39" s="1">
        <f>E38+125</f>
        <v>2000</v>
      </c>
      <c r="F39" s="10">
        <v>0.22999999999999998</v>
      </c>
      <c r="G39" s="16">
        <v>0.15921683328090658</v>
      </c>
      <c r="H39" s="10"/>
    </row>
    <row r="40" spans="5:8" x14ac:dyDescent="0.3">
      <c r="E40" s="1">
        <f t="shared" si="0"/>
        <v>2125</v>
      </c>
      <c r="F40" s="10">
        <v>0.24066666666666667</v>
      </c>
      <c r="G40" s="16">
        <v>0.169831288832967</v>
      </c>
      <c r="H40" s="10"/>
    </row>
    <row r="41" spans="5:8" x14ac:dyDescent="0.3">
      <c r="E41" s="1">
        <f t="shared" si="0"/>
        <v>2250</v>
      </c>
      <c r="F41" s="10">
        <v>0.25285714285714284</v>
      </c>
      <c r="G41" s="16">
        <v>0.18196209517817902</v>
      </c>
      <c r="H41" s="10"/>
    </row>
    <row r="42" spans="5:8" x14ac:dyDescent="0.3">
      <c r="E42" s="1">
        <f t="shared" si="0"/>
        <v>2375</v>
      </c>
      <c r="F42" s="10">
        <v>0.26692307692307687</v>
      </c>
      <c r="G42" s="16">
        <v>0.19595917942265431</v>
      </c>
      <c r="H42" s="10"/>
    </row>
    <row r="43" spans="5:8" x14ac:dyDescent="0.3">
      <c r="E43" s="1">
        <f>E42+125</f>
        <v>2500</v>
      </c>
      <c r="F43" s="10">
        <v>0.28333333333333333</v>
      </c>
      <c r="G43" s="16">
        <v>0.21228911104120876</v>
      </c>
      <c r="H43" s="10"/>
    </row>
    <row r="44" spans="5:8" x14ac:dyDescent="0.3">
      <c r="E44" s="1">
        <f t="shared" si="0"/>
        <v>2625</v>
      </c>
      <c r="F44" s="10">
        <v>0.30272727272727268</v>
      </c>
      <c r="G44" s="16">
        <v>0.23158812113586408</v>
      </c>
      <c r="H44" s="10"/>
    </row>
    <row r="45" spans="5:8" x14ac:dyDescent="0.3">
      <c r="E45" s="1">
        <f t="shared" si="0"/>
        <v>2750</v>
      </c>
      <c r="F45" s="10">
        <v>0.32600000000000001</v>
      </c>
      <c r="G45" s="16">
        <v>0.25474693324945058</v>
      </c>
      <c r="H45" s="10"/>
    </row>
    <row r="46" spans="5:8" x14ac:dyDescent="0.3">
      <c r="E46" s="1">
        <f t="shared" si="0"/>
        <v>2875</v>
      </c>
      <c r="F46" s="10">
        <v>0.35444444444444451</v>
      </c>
      <c r="G46" s="16">
        <v>0.283052148054945</v>
      </c>
      <c r="H46" s="10"/>
    </row>
    <row r="47" spans="5:8" x14ac:dyDescent="0.3">
      <c r="E47" s="1">
        <f t="shared" si="0"/>
        <v>3000</v>
      </c>
      <c r="F47" s="10">
        <v>0.38999999999999996</v>
      </c>
      <c r="G47" s="16">
        <v>0.31843366656181327</v>
      </c>
      <c r="H47" s="10"/>
    </row>
    <row r="48" spans="5:8" x14ac:dyDescent="0.3">
      <c r="E48" s="1">
        <f t="shared" si="0"/>
        <v>3125</v>
      </c>
      <c r="F48" s="10">
        <v>0.43571428571428572</v>
      </c>
      <c r="G48" s="16">
        <v>0.36392419035635787</v>
      </c>
      <c r="H48" s="10"/>
    </row>
    <row r="49" spans="1:8" x14ac:dyDescent="0.3">
      <c r="E49" s="1">
        <f t="shared" si="0"/>
        <v>3250</v>
      </c>
      <c r="F49" s="10">
        <v>0.49666666666666659</v>
      </c>
      <c r="G49" s="16">
        <v>0.42457822208241758</v>
      </c>
      <c r="H49" s="10"/>
    </row>
    <row r="50" spans="1:8" x14ac:dyDescent="0.3">
      <c r="E50" s="1">
        <f t="shared" si="0"/>
        <v>3375</v>
      </c>
      <c r="F50" s="10">
        <v>0.58199999999999996</v>
      </c>
      <c r="G50" s="16">
        <v>0.50949386649890094</v>
      </c>
      <c r="H50" s="10"/>
    </row>
    <row r="51" spans="1:8" x14ac:dyDescent="0.3">
      <c r="E51" s="1">
        <f t="shared" si="0"/>
        <v>3500</v>
      </c>
      <c r="F51" s="10">
        <v>0.71</v>
      </c>
      <c r="G51" s="16">
        <v>0.63686733312362642</v>
      </c>
      <c r="H51" s="10"/>
    </row>
    <row r="52" spans="1:8" x14ac:dyDescent="0.3">
      <c r="E52" s="1">
        <f t="shared" si="0"/>
        <v>3625</v>
      </c>
      <c r="F52" s="10">
        <v>0.92333333333333334</v>
      </c>
      <c r="G52" s="16">
        <v>0.84915644416483504</v>
      </c>
      <c r="H52" s="10"/>
    </row>
    <row r="53" spans="1:8" x14ac:dyDescent="0.3">
      <c r="E53" s="1">
        <f t="shared" si="0"/>
        <v>3750</v>
      </c>
      <c r="F53" s="10">
        <v>1.3500000000000003</v>
      </c>
      <c r="G53" s="16">
        <v>1.2737346662472526</v>
      </c>
      <c r="H53" s="10"/>
    </row>
    <row r="54" spans="1:8" x14ac:dyDescent="0.3">
      <c r="E54" s="1">
        <f t="shared" si="0"/>
        <v>3875</v>
      </c>
      <c r="F54" s="10">
        <v>2.63</v>
      </c>
      <c r="G54" s="16">
        <v>2.5474693324945052</v>
      </c>
      <c r="H54" s="10"/>
    </row>
    <row r="55" spans="1:8" x14ac:dyDescent="0.3">
      <c r="E55" s="1">
        <v>3999</v>
      </c>
      <c r="F55" s="41">
        <v>320.07</v>
      </c>
      <c r="G55" s="16">
        <v>318.43366656181308</v>
      </c>
      <c r="H55" s="10"/>
    </row>
    <row r="58" spans="1:8" x14ac:dyDescent="0.3">
      <c r="A58" s="140" t="s">
        <v>205</v>
      </c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27"/>
  <sheetViews>
    <sheetView zoomScaleNormal="100" workbookViewId="0"/>
  </sheetViews>
  <sheetFormatPr baseColWidth="10" defaultColWidth="11.453125" defaultRowHeight="14" x14ac:dyDescent="0.3"/>
  <cols>
    <col min="1" max="1" width="14.26953125" style="1" customWidth="1"/>
    <col min="2" max="2" width="24.7265625" style="1" bestFit="1" customWidth="1"/>
    <col min="3" max="3" width="9" style="1" bestFit="1" customWidth="1"/>
    <col min="4" max="4" width="17.54296875" style="2" customWidth="1"/>
    <col min="5" max="5" width="11.453125" style="1" customWidth="1"/>
    <col min="6" max="6" width="5.7265625" style="2" customWidth="1"/>
    <col min="7" max="8" width="8.54296875" style="2" customWidth="1"/>
    <col min="9" max="9" width="12.1796875" style="42" bestFit="1" customWidth="1"/>
    <col min="10" max="10" width="15" style="42" customWidth="1"/>
    <col min="11" max="11" width="7.1796875" style="42" customWidth="1"/>
    <col min="12" max="12" width="5.7265625" style="2" customWidth="1"/>
    <col min="13" max="14" width="5.7265625" style="43" customWidth="1"/>
    <col min="15" max="15" width="7.81640625" style="43" customWidth="1"/>
    <col min="16" max="16" width="11.453125" style="2"/>
    <col min="17" max="16384" width="11.453125" style="1"/>
  </cols>
  <sheetData>
    <row r="1" spans="1:15" s="1" customFormat="1" x14ac:dyDescent="0.3">
      <c r="B1" s="2" t="s">
        <v>31</v>
      </c>
      <c r="C1" s="17">
        <v>7.0000000000000007E-2</v>
      </c>
      <c r="D1" s="2"/>
      <c r="F1" s="2"/>
      <c r="G1" s="2"/>
      <c r="H1" s="2"/>
      <c r="I1" s="42"/>
      <c r="J1" s="42"/>
      <c r="K1" s="42"/>
      <c r="L1" s="2"/>
      <c r="M1" s="43"/>
      <c r="N1" s="43"/>
      <c r="O1" s="43"/>
    </row>
    <row r="2" spans="1:15" s="1" customFormat="1" x14ac:dyDescent="0.3">
      <c r="A2" s="13"/>
      <c r="B2" s="7" t="s">
        <v>13</v>
      </c>
      <c r="C2" s="18">
        <v>4000</v>
      </c>
      <c r="D2" s="28"/>
      <c r="E2" s="13"/>
      <c r="F2" s="2"/>
      <c r="G2" s="2"/>
      <c r="H2" s="2"/>
      <c r="I2" s="42"/>
      <c r="J2" s="42"/>
      <c r="K2" s="42"/>
      <c r="L2" s="2"/>
      <c r="M2" s="43"/>
      <c r="N2" s="43"/>
      <c r="O2" s="43"/>
    </row>
    <row r="3" spans="1:15" s="1" customFormat="1" x14ac:dyDescent="0.3">
      <c r="A3" s="13"/>
      <c r="B3" s="44" t="s">
        <v>47</v>
      </c>
      <c r="C3" s="7">
        <v>600</v>
      </c>
      <c r="D3" s="23"/>
      <c r="E3" s="13"/>
      <c r="F3" s="2"/>
      <c r="G3" s="2"/>
      <c r="H3" s="2"/>
      <c r="I3" s="42"/>
      <c r="J3" s="42"/>
      <c r="K3" s="42"/>
      <c r="L3" s="2"/>
      <c r="M3" s="43"/>
      <c r="N3" s="43"/>
      <c r="O3" s="43"/>
    </row>
    <row r="4" spans="1:15" s="1" customFormat="1" x14ac:dyDescent="0.3">
      <c r="A4" s="13"/>
      <c r="B4" s="45" t="s">
        <v>45</v>
      </c>
      <c r="C4" s="18">
        <v>2000</v>
      </c>
      <c r="D4" s="28"/>
      <c r="E4" s="13"/>
      <c r="F4" s="2"/>
      <c r="G4" s="2"/>
      <c r="H4" s="2"/>
      <c r="I4" s="42"/>
      <c r="J4" s="42"/>
      <c r="K4" s="42"/>
      <c r="L4" s="2"/>
      <c r="M4" s="43"/>
      <c r="N4" s="43"/>
      <c r="O4" s="43"/>
    </row>
    <row r="5" spans="1:15" s="1" customFormat="1" ht="17" x14ac:dyDescent="0.45">
      <c r="B5" s="2" t="s">
        <v>48</v>
      </c>
      <c r="C5" s="46">
        <v>0.11</v>
      </c>
      <c r="D5" s="2"/>
      <c r="E5" s="13"/>
      <c r="F5" s="2"/>
      <c r="G5" s="2"/>
      <c r="H5" s="2"/>
      <c r="I5" s="42"/>
      <c r="J5" s="42"/>
      <c r="K5" s="42"/>
      <c r="L5" s="2"/>
      <c r="M5" s="43"/>
      <c r="N5" s="43"/>
      <c r="O5" s="43"/>
    </row>
    <row r="6" spans="1:15" s="1" customFormat="1" x14ac:dyDescent="0.3">
      <c r="B6" s="2"/>
      <c r="C6" s="46"/>
      <c r="D6" s="2"/>
      <c r="E6" s="13"/>
      <c r="F6" s="2"/>
      <c r="G6" s="2"/>
      <c r="H6" s="2"/>
      <c r="I6" s="42"/>
      <c r="J6" s="42"/>
      <c r="K6" s="42"/>
      <c r="L6" s="2"/>
      <c r="M6" s="43"/>
      <c r="N6" s="43"/>
      <c r="O6" s="43"/>
    </row>
    <row r="7" spans="1:15" s="1" customFormat="1" ht="17" x14ac:dyDescent="0.45">
      <c r="A7" s="1" t="s">
        <v>49</v>
      </c>
      <c r="F7" s="5" t="s">
        <v>50</v>
      </c>
      <c r="G7" s="5" t="s">
        <v>46</v>
      </c>
      <c r="H7" s="5" t="s">
        <v>51</v>
      </c>
      <c r="I7" s="47" t="s">
        <v>52</v>
      </c>
      <c r="J7" s="47" t="s">
        <v>53</v>
      </c>
      <c r="K7" s="47" t="s">
        <v>54</v>
      </c>
      <c r="L7" s="5" t="s">
        <v>55</v>
      </c>
      <c r="M7" s="48" t="s">
        <v>48</v>
      </c>
      <c r="N7" s="48" t="s">
        <v>31</v>
      </c>
      <c r="O7" s="48" t="s">
        <v>56</v>
      </c>
    </row>
    <row r="8" spans="1:15" s="1" customFormat="1" x14ac:dyDescent="0.3">
      <c r="B8" s="2" t="s">
        <v>57</v>
      </c>
      <c r="C8" s="49"/>
      <c r="F8" s="2"/>
      <c r="G8" s="50">
        <f>C25</f>
        <v>0.23</v>
      </c>
      <c r="H8" s="50">
        <f>rL</f>
        <v>0.13315789473684209</v>
      </c>
      <c r="I8" s="42">
        <f>E</f>
        <v>3454.545454545455</v>
      </c>
      <c r="J8" s="42">
        <f>C24</f>
        <v>2000</v>
      </c>
      <c r="K8" s="42">
        <f>C20</f>
        <v>1454.545454545455</v>
      </c>
      <c r="L8" s="51">
        <f>C22/E</f>
        <v>0.57894736842105254</v>
      </c>
      <c r="M8" s="43"/>
      <c r="N8" s="43"/>
      <c r="O8" s="43"/>
    </row>
    <row r="9" spans="1:15" s="1" customFormat="1" ht="17" x14ac:dyDescent="0.45">
      <c r="B9" s="2" t="s">
        <v>58</v>
      </c>
      <c r="C9" s="52">
        <f>C3</f>
        <v>600</v>
      </c>
      <c r="F9" s="42">
        <v>0</v>
      </c>
      <c r="G9" s="50">
        <f t="dataTable" ref="G9:L48" dt2D="0" dtr="0" r1="C4"/>
        <v>0.15</v>
      </c>
      <c r="H9" s="50">
        <v>0.11</v>
      </c>
      <c r="I9" s="42">
        <v>5454.545454545455</v>
      </c>
      <c r="J9" s="42">
        <v>4000</v>
      </c>
      <c r="K9" s="42">
        <v>1454.545454545455</v>
      </c>
      <c r="L9" s="51">
        <v>0</v>
      </c>
      <c r="M9" s="43">
        <f t="shared" ref="M9:M48" si="0">ru</f>
        <v>0.11</v>
      </c>
      <c r="N9" s="43">
        <f t="shared" ref="N9:N48" si="1">i</f>
        <v>7.0000000000000007E-2</v>
      </c>
      <c r="O9" s="43">
        <f t="shared" ref="O9:O48" si="2">ru</f>
        <v>0.11</v>
      </c>
    </row>
    <row r="10" spans="1:15" s="1" customFormat="1" ht="17" x14ac:dyDescent="0.45">
      <c r="B10" s="2" t="s">
        <v>59</v>
      </c>
      <c r="C10" s="53">
        <f>C3/ru</f>
        <v>5454.545454545455</v>
      </c>
      <c r="F10" s="42">
        <f>F9+100</f>
        <v>100</v>
      </c>
      <c r="G10" s="50">
        <v>0.15205128205128204</v>
      </c>
      <c r="H10" s="50">
        <v>0.11074702886247878</v>
      </c>
      <c r="I10" s="42">
        <v>5354.545454545455</v>
      </c>
      <c r="J10" s="42">
        <v>3900</v>
      </c>
      <c r="K10" s="42">
        <v>1454.545454545455</v>
      </c>
      <c r="L10" s="51">
        <v>1.8675721561969439E-2</v>
      </c>
      <c r="M10" s="43">
        <f t="shared" si="0"/>
        <v>0.11</v>
      </c>
      <c r="N10" s="43">
        <f t="shared" si="1"/>
        <v>7.0000000000000007E-2</v>
      </c>
      <c r="O10" s="43">
        <f t="shared" si="2"/>
        <v>0.11</v>
      </c>
    </row>
    <row r="11" spans="1:15" s="1" customFormat="1" x14ac:dyDescent="0.3">
      <c r="B11" s="5" t="s">
        <v>60</v>
      </c>
      <c r="C11" s="54">
        <f>I0</f>
        <v>4000</v>
      </c>
      <c r="F11" s="42">
        <f t="shared" ref="F11:F48" si="3">F10+100</f>
        <v>200</v>
      </c>
      <c r="G11" s="50">
        <v>0.15421052631578946</v>
      </c>
      <c r="H11" s="50">
        <v>0.11152249134948097</v>
      </c>
      <c r="I11" s="42">
        <v>5254.545454545455</v>
      </c>
      <c r="J11" s="42">
        <v>3800</v>
      </c>
      <c r="K11" s="42">
        <v>1454.545454545455</v>
      </c>
      <c r="L11" s="51">
        <v>3.8062283737024222E-2</v>
      </c>
      <c r="M11" s="43">
        <f t="shared" si="0"/>
        <v>0.11</v>
      </c>
      <c r="N11" s="43">
        <f t="shared" si="1"/>
        <v>7.0000000000000007E-2</v>
      </c>
      <c r="O11" s="43">
        <f t="shared" si="2"/>
        <v>0.11</v>
      </c>
    </row>
    <row r="12" spans="1:15" s="1" customFormat="1" ht="17" x14ac:dyDescent="0.45">
      <c r="B12" s="2" t="s">
        <v>61</v>
      </c>
      <c r="C12" s="53">
        <f>C10-I0</f>
        <v>1454.545454545455</v>
      </c>
      <c r="F12" s="42">
        <f t="shared" si="3"/>
        <v>300</v>
      </c>
      <c r="G12" s="50">
        <v>0.1564864864864865</v>
      </c>
      <c r="H12" s="50">
        <v>0.11232804232804233</v>
      </c>
      <c r="I12" s="42">
        <v>5154.545454545455</v>
      </c>
      <c r="J12" s="42">
        <v>3700</v>
      </c>
      <c r="K12" s="42">
        <v>1454.545454545455</v>
      </c>
      <c r="L12" s="51">
        <v>5.8201058201058198E-2</v>
      </c>
      <c r="M12" s="43">
        <f t="shared" si="0"/>
        <v>0.11</v>
      </c>
      <c r="N12" s="43">
        <f t="shared" si="1"/>
        <v>7.0000000000000007E-2</v>
      </c>
      <c r="O12" s="43">
        <f t="shared" si="2"/>
        <v>0.11</v>
      </c>
    </row>
    <row r="13" spans="1:15" s="1" customFormat="1" ht="17" x14ac:dyDescent="0.45">
      <c r="B13" s="2" t="s">
        <v>62</v>
      </c>
      <c r="C13" s="55">
        <f>C3/I0</f>
        <v>0.15</v>
      </c>
      <c r="F13" s="42">
        <f t="shared" si="3"/>
        <v>400</v>
      </c>
      <c r="G13" s="50">
        <v>0.15888888888888889</v>
      </c>
      <c r="H13" s="50">
        <v>0.11316546762589928</v>
      </c>
      <c r="I13" s="42">
        <v>5054.545454545455</v>
      </c>
      <c r="J13" s="42">
        <v>3600</v>
      </c>
      <c r="K13" s="42">
        <v>1454.545454545455</v>
      </c>
      <c r="L13" s="51">
        <v>7.9136690647482008E-2</v>
      </c>
      <c r="M13" s="43">
        <f t="shared" si="0"/>
        <v>0.11</v>
      </c>
      <c r="N13" s="43">
        <f t="shared" si="1"/>
        <v>7.0000000000000007E-2</v>
      </c>
      <c r="O13" s="43">
        <f t="shared" si="2"/>
        <v>0.11</v>
      </c>
    </row>
    <row r="14" spans="1:15" s="1" customFormat="1" x14ac:dyDescent="0.3">
      <c r="C14" s="52"/>
      <c r="F14" s="42">
        <f t="shared" si="3"/>
        <v>500</v>
      </c>
      <c r="G14" s="50">
        <v>0.16142857142857142</v>
      </c>
      <c r="H14" s="50">
        <v>0.11403669724770642</v>
      </c>
      <c r="I14" s="42">
        <v>4954.545454545455</v>
      </c>
      <c r="J14" s="42">
        <v>3500</v>
      </c>
      <c r="K14" s="42">
        <v>1454.545454545455</v>
      </c>
      <c r="L14" s="51">
        <v>0.10091743119266054</v>
      </c>
      <c r="M14" s="43">
        <f t="shared" si="0"/>
        <v>0.11</v>
      </c>
      <c r="N14" s="43">
        <f t="shared" si="1"/>
        <v>7.0000000000000007E-2</v>
      </c>
      <c r="O14" s="43">
        <f t="shared" si="2"/>
        <v>0.11</v>
      </c>
    </row>
    <row r="15" spans="1:15" s="1" customFormat="1" x14ac:dyDescent="0.3">
      <c r="B15" s="2" t="s">
        <v>63</v>
      </c>
      <c r="C15" s="49"/>
      <c r="F15" s="42">
        <f t="shared" si="3"/>
        <v>600</v>
      </c>
      <c r="G15" s="50">
        <v>0.16411764705882353</v>
      </c>
      <c r="H15" s="50">
        <v>0.11494382022471911</v>
      </c>
      <c r="I15" s="42">
        <v>4854.545454545455</v>
      </c>
      <c r="J15" s="42">
        <v>3400</v>
      </c>
      <c r="K15" s="42">
        <v>1454.545454545455</v>
      </c>
      <c r="L15" s="51">
        <v>0.12359550561797751</v>
      </c>
      <c r="M15" s="43">
        <f t="shared" si="0"/>
        <v>0.11</v>
      </c>
      <c r="N15" s="43">
        <f t="shared" si="1"/>
        <v>7.0000000000000007E-2</v>
      </c>
      <c r="O15" s="43">
        <f t="shared" si="2"/>
        <v>0.11</v>
      </c>
    </row>
    <row r="16" spans="1:15" s="1" customFormat="1" ht="17" x14ac:dyDescent="0.45">
      <c r="B16" s="2" t="s">
        <v>64</v>
      </c>
      <c r="C16" s="52">
        <f>C3-i*D</f>
        <v>460</v>
      </c>
      <c r="F16" s="42">
        <f t="shared" si="3"/>
        <v>700</v>
      </c>
      <c r="G16" s="50">
        <v>0.16696969696969696</v>
      </c>
      <c r="H16" s="50">
        <v>0.11588910133843212</v>
      </c>
      <c r="I16" s="42">
        <v>4754.545454545455</v>
      </c>
      <c r="J16" s="42">
        <v>3300</v>
      </c>
      <c r="K16" s="42">
        <v>1454.545454545455</v>
      </c>
      <c r="L16" s="51">
        <v>0.14722753346080306</v>
      </c>
      <c r="M16" s="43">
        <f t="shared" si="0"/>
        <v>0.11</v>
      </c>
      <c r="N16" s="43">
        <f t="shared" si="1"/>
        <v>7.0000000000000007E-2</v>
      </c>
      <c r="O16" s="43">
        <f t="shared" si="2"/>
        <v>0.11</v>
      </c>
    </row>
    <row r="17" spans="1:15" s="1" customFormat="1" x14ac:dyDescent="0.3">
      <c r="C17" s="52"/>
      <c r="F17" s="42">
        <f t="shared" si="3"/>
        <v>800</v>
      </c>
      <c r="G17" s="50">
        <v>0.17</v>
      </c>
      <c r="H17" s="50">
        <v>0.11687499999999999</v>
      </c>
      <c r="I17" s="42">
        <v>4654.545454545455</v>
      </c>
      <c r="J17" s="42">
        <v>3200</v>
      </c>
      <c r="K17" s="42">
        <v>1454.545454545455</v>
      </c>
      <c r="L17" s="51">
        <v>0.17187499999999997</v>
      </c>
      <c r="M17" s="43">
        <f t="shared" si="0"/>
        <v>0.11</v>
      </c>
      <c r="N17" s="43">
        <f t="shared" si="1"/>
        <v>7.0000000000000007E-2</v>
      </c>
      <c r="O17" s="43">
        <f t="shared" si="2"/>
        <v>0.11</v>
      </c>
    </row>
    <row r="18" spans="1:15" s="1" customFormat="1" ht="17" x14ac:dyDescent="0.45">
      <c r="B18" s="2" t="s">
        <v>65</v>
      </c>
      <c r="C18" s="53">
        <f>C10</f>
        <v>5454.545454545455</v>
      </c>
      <c r="F18" s="42">
        <f t="shared" si="3"/>
        <v>900</v>
      </c>
      <c r="G18" s="50">
        <v>0.1732258064516129</v>
      </c>
      <c r="H18" s="50">
        <v>0.11790419161676646</v>
      </c>
      <c r="I18" s="42">
        <v>4554.545454545455</v>
      </c>
      <c r="J18" s="42">
        <v>3100</v>
      </c>
      <c r="K18" s="42">
        <v>1454.545454545455</v>
      </c>
      <c r="L18" s="51">
        <v>0.19760479041916165</v>
      </c>
      <c r="M18" s="43">
        <f t="shared" si="0"/>
        <v>0.11</v>
      </c>
      <c r="N18" s="43">
        <f t="shared" si="1"/>
        <v>7.0000000000000007E-2</v>
      </c>
      <c r="O18" s="43">
        <f t="shared" si="2"/>
        <v>0.11</v>
      </c>
    </row>
    <row r="19" spans="1:15" s="1" customFormat="1" x14ac:dyDescent="0.3">
      <c r="B19" s="5" t="s">
        <v>60</v>
      </c>
      <c r="C19" s="54">
        <f>I0</f>
        <v>4000</v>
      </c>
      <c r="F19" s="42">
        <f t="shared" si="3"/>
        <v>1000</v>
      </c>
      <c r="G19" s="50">
        <v>0.17666666666666667</v>
      </c>
      <c r="H19" s="50">
        <v>0.11897959183673469</v>
      </c>
      <c r="I19" s="42">
        <v>4454.545454545455</v>
      </c>
      <c r="J19" s="42">
        <v>3000</v>
      </c>
      <c r="K19" s="42">
        <v>1454.545454545455</v>
      </c>
      <c r="L19" s="51">
        <v>0.22448979591836732</v>
      </c>
      <c r="M19" s="43">
        <f t="shared" si="0"/>
        <v>0.11</v>
      </c>
      <c r="N19" s="43">
        <f t="shared" si="1"/>
        <v>7.0000000000000007E-2</v>
      </c>
      <c r="O19" s="43">
        <f t="shared" si="2"/>
        <v>0.11</v>
      </c>
    </row>
    <row r="20" spans="1:15" s="1" customFormat="1" ht="17" x14ac:dyDescent="0.45">
      <c r="B20" s="2" t="s">
        <v>66</v>
      </c>
      <c r="C20" s="53">
        <f>C18-I0</f>
        <v>1454.545454545455</v>
      </c>
      <c r="F20" s="42">
        <f t="shared" si="3"/>
        <v>1100</v>
      </c>
      <c r="G20" s="50">
        <v>0.1803448275862069</v>
      </c>
      <c r="H20" s="50">
        <v>0.12010438413361169</v>
      </c>
      <c r="I20" s="42">
        <v>4354.545454545455</v>
      </c>
      <c r="J20" s="42">
        <v>2900</v>
      </c>
      <c r="K20" s="42">
        <v>1454.545454545455</v>
      </c>
      <c r="L20" s="51">
        <v>0.25260960334029225</v>
      </c>
      <c r="M20" s="43">
        <f t="shared" si="0"/>
        <v>0.11</v>
      </c>
      <c r="N20" s="43">
        <f t="shared" si="1"/>
        <v>7.0000000000000007E-2</v>
      </c>
      <c r="O20" s="43">
        <f t="shared" si="2"/>
        <v>0.11</v>
      </c>
    </row>
    <row r="21" spans="1:15" s="1" customFormat="1" x14ac:dyDescent="0.3">
      <c r="B21" s="2"/>
      <c r="C21" s="49"/>
      <c r="F21" s="42">
        <f t="shared" si="3"/>
        <v>1200</v>
      </c>
      <c r="G21" s="50">
        <v>0.18428571428571427</v>
      </c>
      <c r="H21" s="50">
        <v>0.12128205128205127</v>
      </c>
      <c r="I21" s="42">
        <v>4254.545454545455</v>
      </c>
      <c r="J21" s="42">
        <v>2800</v>
      </c>
      <c r="K21" s="42">
        <v>1454.545454545455</v>
      </c>
      <c r="L21" s="51">
        <v>0.28205128205128205</v>
      </c>
      <c r="M21" s="43">
        <f t="shared" si="0"/>
        <v>0.11</v>
      </c>
      <c r="N21" s="43">
        <f t="shared" si="1"/>
        <v>7.0000000000000007E-2</v>
      </c>
      <c r="O21" s="43">
        <f t="shared" si="2"/>
        <v>0.11</v>
      </c>
    </row>
    <row r="22" spans="1:15" s="1" customFormat="1" x14ac:dyDescent="0.3">
      <c r="B22" s="2" t="s">
        <v>50</v>
      </c>
      <c r="C22" s="53">
        <f>D</f>
        <v>2000</v>
      </c>
      <c r="F22" s="42">
        <f t="shared" si="3"/>
        <v>1300</v>
      </c>
      <c r="G22" s="50">
        <v>0.18851851851851853</v>
      </c>
      <c r="H22" s="50">
        <v>0.12251641137855579</v>
      </c>
      <c r="I22" s="42">
        <v>4154.545454545455</v>
      </c>
      <c r="J22" s="42">
        <v>2700</v>
      </c>
      <c r="K22" s="42">
        <v>1454.545454545455</v>
      </c>
      <c r="L22" s="51">
        <v>0.31291028446389496</v>
      </c>
      <c r="M22" s="43">
        <f t="shared" si="0"/>
        <v>0.11</v>
      </c>
      <c r="N22" s="43">
        <f t="shared" si="1"/>
        <v>7.0000000000000007E-2</v>
      </c>
      <c r="O22" s="43">
        <f t="shared" si="2"/>
        <v>0.11</v>
      </c>
    </row>
    <row r="23" spans="1:15" s="1" customFormat="1" x14ac:dyDescent="0.3">
      <c r="B23" s="2" t="s">
        <v>67</v>
      </c>
      <c r="C23" s="53">
        <f>VL-D</f>
        <v>3454.545454545455</v>
      </c>
      <c r="F23" s="42">
        <f t="shared" si="3"/>
        <v>1400</v>
      </c>
      <c r="G23" s="50">
        <v>0.19307692307692309</v>
      </c>
      <c r="H23" s="50">
        <v>0.12381165919282511</v>
      </c>
      <c r="I23" s="42">
        <v>4054.545454545455</v>
      </c>
      <c r="J23" s="42">
        <v>2600</v>
      </c>
      <c r="K23" s="42">
        <v>1454.545454545455</v>
      </c>
      <c r="L23" s="51">
        <v>0.34529147982062774</v>
      </c>
      <c r="M23" s="43">
        <f t="shared" si="0"/>
        <v>0.11</v>
      </c>
      <c r="N23" s="43">
        <f t="shared" si="1"/>
        <v>7.0000000000000007E-2</v>
      </c>
      <c r="O23" s="43">
        <f t="shared" si="2"/>
        <v>0.11</v>
      </c>
    </row>
    <row r="24" spans="1:15" s="1" customFormat="1" x14ac:dyDescent="0.3">
      <c r="B24" s="2" t="s">
        <v>68</v>
      </c>
      <c r="C24" s="53">
        <f>I0-D</f>
        <v>2000</v>
      </c>
      <c r="F24" s="42">
        <f t="shared" si="3"/>
        <v>1500</v>
      </c>
      <c r="G24" s="50">
        <v>0.19800000000000001</v>
      </c>
      <c r="H24" s="50">
        <v>0.12517241379310345</v>
      </c>
      <c r="I24" s="42">
        <v>3954.545454545455</v>
      </c>
      <c r="J24" s="42">
        <v>2500</v>
      </c>
      <c r="K24" s="42">
        <v>1454.545454545455</v>
      </c>
      <c r="L24" s="51">
        <v>0.37931034482758619</v>
      </c>
      <c r="M24" s="43">
        <f t="shared" si="0"/>
        <v>0.11</v>
      </c>
      <c r="N24" s="43">
        <f t="shared" si="1"/>
        <v>7.0000000000000007E-2</v>
      </c>
      <c r="O24" s="43">
        <f t="shared" si="2"/>
        <v>0.11</v>
      </c>
    </row>
    <row r="25" spans="1:15" s="1" customFormat="1" ht="17" x14ac:dyDescent="0.45">
      <c r="B25" s="2" t="s">
        <v>69</v>
      </c>
      <c r="C25" s="17">
        <f>C16/C24</f>
        <v>0.23</v>
      </c>
      <c r="F25" s="42">
        <f t="shared" si="3"/>
        <v>1600</v>
      </c>
      <c r="G25" s="50">
        <v>0.20333333333333334</v>
      </c>
      <c r="H25" s="50">
        <v>0.12660377358490565</v>
      </c>
      <c r="I25" s="42">
        <v>3854.545454545455</v>
      </c>
      <c r="J25" s="42">
        <v>2400</v>
      </c>
      <c r="K25" s="42">
        <v>1454.545454545455</v>
      </c>
      <c r="L25" s="51">
        <v>0.41509433962264147</v>
      </c>
      <c r="M25" s="43">
        <f t="shared" si="0"/>
        <v>0.11</v>
      </c>
      <c r="N25" s="43">
        <f t="shared" si="1"/>
        <v>7.0000000000000007E-2</v>
      </c>
      <c r="O25" s="43">
        <f t="shared" si="2"/>
        <v>0.11</v>
      </c>
    </row>
    <row r="26" spans="1:15" s="1" customFormat="1" x14ac:dyDescent="0.3">
      <c r="C26" s="56"/>
      <c r="F26" s="42">
        <f t="shared" si="3"/>
        <v>1700</v>
      </c>
      <c r="G26" s="50">
        <v>0.2091304347826087</v>
      </c>
      <c r="H26" s="50">
        <v>0.12811138014527845</v>
      </c>
      <c r="I26" s="42">
        <v>3754.545454545455</v>
      </c>
      <c r="J26" s="42">
        <v>2300</v>
      </c>
      <c r="K26" s="42">
        <v>1454.545454545455</v>
      </c>
      <c r="L26" s="51">
        <v>0.45278450363196121</v>
      </c>
      <c r="M26" s="43">
        <f t="shared" si="0"/>
        <v>0.11</v>
      </c>
      <c r="N26" s="43">
        <f t="shared" si="1"/>
        <v>7.0000000000000007E-2</v>
      </c>
      <c r="O26" s="43">
        <f t="shared" si="2"/>
        <v>0.11</v>
      </c>
    </row>
    <row r="27" spans="1:15" s="1" customFormat="1" x14ac:dyDescent="0.3">
      <c r="C27" s="10"/>
      <c r="F27" s="42">
        <f t="shared" si="3"/>
        <v>1800</v>
      </c>
      <c r="G27" s="50">
        <v>0.21545454545454545</v>
      </c>
      <c r="H27" s="50">
        <v>0.12970149253731342</v>
      </c>
      <c r="I27" s="42">
        <v>3654.545454545455</v>
      </c>
      <c r="J27" s="42">
        <v>2200</v>
      </c>
      <c r="K27" s="42">
        <v>1454.545454545455</v>
      </c>
      <c r="L27" s="51">
        <v>0.49253731343283574</v>
      </c>
      <c r="M27" s="43">
        <f t="shared" si="0"/>
        <v>0.11</v>
      </c>
      <c r="N27" s="43">
        <f t="shared" si="1"/>
        <v>7.0000000000000007E-2</v>
      </c>
      <c r="O27" s="43">
        <f t="shared" si="2"/>
        <v>0.11</v>
      </c>
    </row>
    <row r="28" spans="1:15" s="1" customFormat="1" ht="17" x14ac:dyDescent="0.45">
      <c r="A28" s="1" t="s">
        <v>70</v>
      </c>
      <c r="B28" s="2" t="s">
        <v>51</v>
      </c>
      <c r="C28" s="57">
        <f>ru+(ru-i)*D/E</f>
        <v>0.13315789473684209</v>
      </c>
      <c r="F28" s="42">
        <f t="shared" si="3"/>
        <v>1900</v>
      </c>
      <c r="G28" s="50">
        <v>0.22238095238095237</v>
      </c>
      <c r="H28" s="50">
        <v>0.13138107416879796</v>
      </c>
      <c r="I28" s="42">
        <v>3554.545454545455</v>
      </c>
      <c r="J28" s="42">
        <v>2100</v>
      </c>
      <c r="K28" s="42">
        <v>1454.545454545455</v>
      </c>
      <c r="L28" s="51">
        <v>0.53452685421994883</v>
      </c>
      <c r="M28" s="43">
        <f t="shared" si="0"/>
        <v>0.11</v>
      </c>
      <c r="N28" s="43">
        <f t="shared" si="1"/>
        <v>7.0000000000000007E-2</v>
      </c>
      <c r="O28" s="43">
        <f t="shared" si="2"/>
        <v>0.11</v>
      </c>
    </row>
    <row r="29" spans="1:15" s="1" customFormat="1" x14ac:dyDescent="0.3">
      <c r="C29" s="57"/>
      <c r="F29" s="42">
        <f t="shared" si="3"/>
        <v>2000</v>
      </c>
      <c r="G29" s="50">
        <v>0.23</v>
      </c>
      <c r="H29" s="50">
        <v>0.13315789473684209</v>
      </c>
      <c r="I29" s="42">
        <v>3454.545454545455</v>
      </c>
      <c r="J29" s="42">
        <v>2000</v>
      </c>
      <c r="K29" s="42">
        <v>1454.545454545455</v>
      </c>
      <c r="L29" s="51">
        <v>0.57894736842105254</v>
      </c>
      <c r="M29" s="43">
        <f t="shared" si="0"/>
        <v>0.11</v>
      </c>
      <c r="N29" s="43">
        <f t="shared" si="1"/>
        <v>7.0000000000000007E-2</v>
      </c>
      <c r="O29" s="43">
        <f t="shared" si="2"/>
        <v>0.11</v>
      </c>
    </row>
    <row r="30" spans="1:15" s="1" customFormat="1" x14ac:dyDescent="0.3">
      <c r="C30" s="58"/>
      <c r="F30" s="42">
        <f t="shared" si="3"/>
        <v>2100</v>
      </c>
      <c r="G30" s="50">
        <v>0.23842105263157895</v>
      </c>
      <c r="H30" s="50">
        <v>0.13504065040650406</v>
      </c>
      <c r="I30" s="42">
        <v>3354.545454545455</v>
      </c>
      <c r="J30" s="42">
        <v>1900</v>
      </c>
      <c r="K30" s="42">
        <v>1454.545454545455</v>
      </c>
      <c r="L30" s="51">
        <v>0.62601626016260159</v>
      </c>
      <c r="M30" s="43">
        <f t="shared" si="0"/>
        <v>0.11</v>
      </c>
      <c r="N30" s="43">
        <f t="shared" si="1"/>
        <v>7.0000000000000007E-2</v>
      </c>
      <c r="O30" s="43">
        <f t="shared" si="2"/>
        <v>0.11</v>
      </c>
    </row>
    <row r="31" spans="1:15" s="1" customFormat="1" x14ac:dyDescent="0.3">
      <c r="A31" s="1" t="s">
        <v>71</v>
      </c>
      <c r="B31" s="2" t="s">
        <v>56</v>
      </c>
      <c r="C31" s="59">
        <f>rL*E/VL+i*D/VL</f>
        <v>0.10999999999999999</v>
      </c>
      <c r="F31" s="42">
        <f t="shared" si="3"/>
        <v>2200</v>
      </c>
      <c r="G31" s="50">
        <v>0.24777777777777779</v>
      </c>
      <c r="H31" s="50">
        <v>0.13703910614525139</v>
      </c>
      <c r="I31" s="42">
        <v>3254.545454545455</v>
      </c>
      <c r="J31" s="42">
        <v>1800</v>
      </c>
      <c r="K31" s="42">
        <v>1454.545454545455</v>
      </c>
      <c r="L31" s="51">
        <v>0.67597765363128481</v>
      </c>
      <c r="M31" s="43">
        <f t="shared" si="0"/>
        <v>0.11</v>
      </c>
      <c r="N31" s="43">
        <f t="shared" si="1"/>
        <v>7.0000000000000007E-2</v>
      </c>
      <c r="O31" s="43">
        <f t="shared" si="2"/>
        <v>0.11</v>
      </c>
    </row>
    <row r="32" spans="1:15" s="1" customFormat="1" x14ac:dyDescent="0.3">
      <c r="D32" s="2"/>
      <c r="F32" s="42">
        <f t="shared" si="3"/>
        <v>2300</v>
      </c>
      <c r="G32" s="50">
        <v>0.25823529411764706</v>
      </c>
      <c r="H32" s="50">
        <v>0.139164265129683</v>
      </c>
      <c r="I32" s="42">
        <v>3154.545454545455</v>
      </c>
      <c r="J32" s="42">
        <v>1700</v>
      </c>
      <c r="K32" s="42">
        <v>1454.545454545455</v>
      </c>
      <c r="L32" s="51">
        <v>0.72910662824207484</v>
      </c>
      <c r="M32" s="43">
        <f t="shared" si="0"/>
        <v>0.11</v>
      </c>
      <c r="N32" s="43">
        <f t="shared" si="1"/>
        <v>7.0000000000000007E-2</v>
      </c>
      <c r="O32" s="43">
        <f t="shared" si="2"/>
        <v>0.11</v>
      </c>
    </row>
    <row r="33" spans="3:15" s="1" customFormat="1" x14ac:dyDescent="0.3">
      <c r="D33" s="2"/>
      <c r="F33" s="42">
        <f t="shared" si="3"/>
        <v>2400</v>
      </c>
      <c r="G33" s="50">
        <v>0.27</v>
      </c>
      <c r="H33" s="50">
        <v>0.1414285714285714</v>
      </c>
      <c r="I33" s="42">
        <v>3054.545454545455</v>
      </c>
      <c r="J33" s="42">
        <v>1600</v>
      </c>
      <c r="K33" s="42">
        <v>1454.545454545455</v>
      </c>
      <c r="L33" s="51">
        <v>0.78571428571428559</v>
      </c>
      <c r="M33" s="43">
        <f t="shared" si="0"/>
        <v>0.11</v>
      </c>
      <c r="N33" s="43">
        <f t="shared" si="1"/>
        <v>7.0000000000000007E-2</v>
      </c>
      <c r="O33" s="43">
        <f t="shared" si="2"/>
        <v>0.11</v>
      </c>
    </row>
    <row r="34" spans="3:15" s="1" customFormat="1" x14ac:dyDescent="0.3">
      <c r="C34" s="2"/>
      <c r="F34" s="42">
        <f t="shared" si="3"/>
        <v>2500</v>
      </c>
      <c r="G34" s="50">
        <v>0.28333333333333333</v>
      </c>
      <c r="H34" s="50">
        <v>0.14384615384615385</v>
      </c>
      <c r="I34" s="42">
        <v>2954.545454545455</v>
      </c>
      <c r="J34" s="42">
        <v>1500</v>
      </c>
      <c r="K34" s="42">
        <v>1454.545454545455</v>
      </c>
      <c r="L34" s="51">
        <v>0.84615384615384603</v>
      </c>
      <c r="M34" s="43">
        <f t="shared" si="0"/>
        <v>0.11</v>
      </c>
      <c r="N34" s="43">
        <f t="shared" si="1"/>
        <v>7.0000000000000007E-2</v>
      </c>
      <c r="O34" s="43">
        <f t="shared" si="2"/>
        <v>0.11</v>
      </c>
    </row>
    <row r="35" spans="3:15" s="1" customFormat="1" x14ac:dyDescent="0.3">
      <c r="C35" s="2"/>
      <c r="F35" s="42">
        <f t="shared" si="3"/>
        <v>2600</v>
      </c>
      <c r="G35" s="50">
        <v>0.2985714285714286</v>
      </c>
      <c r="H35" s="50">
        <v>0.14643312101910827</v>
      </c>
      <c r="I35" s="42">
        <v>2854.545454545455</v>
      </c>
      <c r="J35" s="42">
        <v>1400</v>
      </c>
      <c r="K35" s="42">
        <v>1454.545454545455</v>
      </c>
      <c r="L35" s="51">
        <v>0.91082802547770692</v>
      </c>
      <c r="M35" s="43">
        <f t="shared" si="0"/>
        <v>0.11</v>
      </c>
      <c r="N35" s="43">
        <f t="shared" si="1"/>
        <v>7.0000000000000007E-2</v>
      </c>
      <c r="O35" s="43">
        <f t="shared" si="2"/>
        <v>0.11</v>
      </c>
    </row>
    <row r="36" spans="3:15" s="1" customFormat="1" x14ac:dyDescent="0.3">
      <c r="C36" s="2"/>
      <c r="F36" s="42">
        <f t="shared" si="3"/>
        <v>2700</v>
      </c>
      <c r="G36" s="50">
        <v>0.31615384615384617</v>
      </c>
      <c r="H36" s="50">
        <v>0.1492079207920792</v>
      </c>
      <c r="I36" s="42">
        <v>2754.545454545455</v>
      </c>
      <c r="J36" s="42">
        <v>1300</v>
      </c>
      <c r="K36" s="42">
        <v>1454.545454545455</v>
      </c>
      <c r="L36" s="51">
        <v>0.98019801980198007</v>
      </c>
      <c r="M36" s="43">
        <f t="shared" si="0"/>
        <v>0.11</v>
      </c>
      <c r="N36" s="43">
        <f t="shared" si="1"/>
        <v>7.0000000000000007E-2</v>
      </c>
      <c r="O36" s="43">
        <f t="shared" si="2"/>
        <v>0.11</v>
      </c>
    </row>
    <row r="37" spans="3:15" s="1" customFormat="1" x14ac:dyDescent="0.3">
      <c r="F37" s="42">
        <f t="shared" si="3"/>
        <v>2800</v>
      </c>
      <c r="G37" s="50">
        <v>0.33666666666666667</v>
      </c>
      <c r="H37" s="50">
        <v>0.15219178082191781</v>
      </c>
      <c r="I37" s="42">
        <v>2654.545454545455</v>
      </c>
      <c r="J37" s="42">
        <v>1200</v>
      </c>
      <c r="K37" s="42">
        <v>1454.545454545455</v>
      </c>
      <c r="L37" s="51">
        <v>1.054794520547945</v>
      </c>
      <c r="M37" s="43">
        <f t="shared" si="0"/>
        <v>0.11</v>
      </c>
      <c r="N37" s="43">
        <f t="shared" si="1"/>
        <v>7.0000000000000007E-2</v>
      </c>
      <c r="O37" s="43">
        <f t="shared" si="2"/>
        <v>0.11</v>
      </c>
    </row>
    <row r="38" spans="3:15" s="1" customFormat="1" x14ac:dyDescent="0.3">
      <c r="F38" s="42">
        <f t="shared" si="3"/>
        <v>2900</v>
      </c>
      <c r="G38" s="50">
        <v>0.3609090909090909</v>
      </c>
      <c r="H38" s="50">
        <v>0.15540925266903913</v>
      </c>
      <c r="I38" s="42">
        <v>2554.545454545455</v>
      </c>
      <c r="J38" s="42">
        <v>1100</v>
      </c>
      <c r="K38" s="42">
        <v>1454.545454545455</v>
      </c>
      <c r="L38" s="51">
        <v>1.1352313167259784</v>
      </c>
      <c r="M38" s="43">
        <f t="shared" si="0"/>
        <v>0.11</v>
      </c>
      <c r="N38" s="43">
        <f t="shared" si="1"/>
        <v>7.0000000000000007E-2</v>
      </c>
      <c r="O38" s="43">
        <f t="shared" si="2"/>
        <v>0.11</v>
      </c>
    </row>
    <row r="39" spans="3:15" s="1" customFormat="1" x14ac:dyDescent="0.3">
      <c r="F39" s="42">
        <f t="shared" si="3"/>
        <v>3000</v>
      </c>
      <c r="G39" s="50">
        <v>0.39</v>
      </c>
      <c r="H39" s="50">
        <v>0.15888888888888889</v>
      </c>
      <c r="I39" s="42">
        <v>2454.545454545455</v>
      </c>
      <c r="J39" s="42">
        <v>1000</v>
      </c>
      <c r="K39" s="42">
        <v>1454.545454545455</v>
      </c>
      <c r="L39" s="51">
        <v>1.2222222222222221</v>
      </c>
      <c r="M39" s="43">
        <f t="shared" si="0"/>
        <v>0.11</v>
      </c>
      <c r="N39" s="43">
        <f t="shared" si="1"/>
        <v>7.0000000000000007E-2</v>
      </c>
      <c r="O39" s="43">
        <f t="shared" si="2"/>
        <v>0.11</v>
      </c>
    </row>
    <row r="40" spans="3:15" s="1" customFormat="1" x14ac:dyDescent="0.3">
      <c r="F40" s="42">
        <f t="shared" si="3"/>
        <v>3100</v>
      </c>
      <c r="G40" s="50">
        <v>0.42555555555555558</v>
      </c>
      <c r="H40" s="50">
        <v>0.16266409266409265</v>
      </c>
      <c r="I40" s="42">
        <v>2354.545454545455</v>
      </c>
      <c r="J40" s="42">
        <v>900</v>
      </c>
      <c r="K40" s="42">
        <v>1454.545454545455</v>
      </c>
      <c r="L40" s="51">
        <v>1.3166023166023164</v>
      </c>
      <c r="M40" s="43">
        <f t="shared" si="0"/>
        <v>0.11</v>
      </c>
      <c r="N40" s="43">
        <f t="shared" si="1"/>
        <v>7.0000000000000007E-2</v>
      </c>
      <c r="O40" s="43">
        <f t="shared" si="2"/>
        <v>0.11</v>
      </c>
    </row>
    <row r="41" spans="3:15" s="1" customFormat="1" x14ac:dyDescent="0.3">
      <c r="F41" s="42">
        <f t="shared" si="3"/>
        <v>3200</v>
      </c>
      <c r="G41" s="50">
        <v>0.47</v>
      </c>
      <c r="H41" s="50">
        <v>0.16677419354838707</v>
      </c>
      <c r="I41" s="42">
        <v>2254.545454545455</v>
      </c>
      <c r="J41" s="42">
        <v>800</v>
      </c>
      <c r="K41" s="42">
        <v>1454.545454545455</v>
      </c>
      <c r="L41" s="51">
        <v>1.4193548387096773</v>
      </c>
      <c r="M41" s="43">
        <f t="shared" si="0"/>
        <v>0.11</v>
      </c>
      <c r="N41" s="43">
        <f t="shared" si="1"/>
        <v>7.0000000000000007E-2</v>
      </c>
      <c r="O41" s="43">
        <f t="shared" si="2"/>
        <v>0.11</v>
      </c>
    </row>
    <row r="42" spans="3:15" s="1" customFormat="1" x14ac:dyDescent="0.3">
      <c r="F42" s="42">
        <f t="shared" si="3"/>
        <v>3300</v>
      </c>
      <c r="G42" s="50">
        <v>0.52714285714285714</v>
      </c>
      <c r="H42" s="50">
        <v>0.17126582278481012</v>
      </c>
      <c r="I42" s="42">
        <v>2154.545454545455</v>
      </c>
      <c r="J42" s="42">
        <v>700</v>
      </c>
      <c r="K42" s="42">
        <v>1454.545454545455</v>
      </c>
      <c r="L42" s="51">
        <v>1.5316455696202529</v>
      </c>
      <c r="M42" s="43">
        <f t="shared" si="0"/>
        <v>0.11</v>
      </c>
      <c r="N42" s="43">
        <f t="shared" si="1"/>
        <v>7.0000000000000007E-2</v>
      </c>
      <c r="O42" s="43">
        <f t="shared" si="2"/>
        <v>0.11</v>
      </c>
    </row>
    <row r="43" spans="3:15" s="1" customFormat="1" x14ac:dyDescent="0.3">
      <c r="F43" s="42">
        <f t="shared" si="3"/>
        <v>3400</v>
      </c>
      <c r="G43" s="50">
        <v>0.60333333333333339</v>
      </c>
      <c r="H43" s="50">
        <v>0.1761946902654867</v>
      </c>
      <c r="I43" s="42">
        <v>2054.545454545455</v>
      </c>
      <c r="J43" s="42">
        <v>600</v>
      </c>
      <c r="K43" s="42">
        <v>1454.545454545455</v>
      </c>
      <c r="L43" s="51">
        <v>1.6548672566371678</v>
      </c>
      <c r="M43" s="43">
        <f t="shared" si="0"/>
        <v>0.11</v>
      </c>
      <c r="N43" s="43">
        <f t="shared" si="1"/>
        <v>7.0000000000000007E-2</v>
      </c>
      <c r="O43" s="43">
        <f t="shared" si="2"/>
        <v>0.11</v>
      </c>
    </row>
    <row r="44" spans="3:15" s="1" customFormat="1" x14ac:dyDescent="0.3">
      <c r="F44" s="42">
        <f t="shared" si="3"/>
        <v>3500</v>
      </c>
      <c r="G44" s="50">
        <v>0.71</v>
      </c>
      <c r="H44" s="50">
        <v>0.18162790697674416</v>
      </c>
      <c r="I44" s="42">
        <v>1954.545454545455</v>
      </c>
      <c r="J44" s="42">
        <v>500</v>
      </c>
      <c r="K44" s="42">
        <v>1454.545454545455</v>
      </c>
      <c r="L44" s="51">
        <v>1.7906976744186043</v>
      </c>
      <c r="M44" s="43">
        <f t="shared" si="0"/>
        <v>0.11</v>
      </c>
      <c r="N44" s="43">
        <f t="shared" si="1"/>
        <v>7.0000000000000007E-2</v>
      </c>
      <c r="O44" s="43">
        <f t="shared" si="2"/>
        <v>0.11</v>
      </c>
    </row>
    <row r="45" spans="3:15" s="1" customFormat="1" x14ac:dyDescent="0.3">
      <c r="D45" s="2"/>
      <c r="F45" s="42">
        <f t="shared" si="3"/>
        <v>3600</v>
      </c>
      <c r="G45" s="50">
        <v>0.87</v>
      </c>
      <c r="H45" s="50">
        <v>0.18764705882352939</v>
      </c>
      <c r="I45" s="42">
        <v>1854.545454545455</v>
      </c>
      <c r="J45" s="42">
        <v>400</v>
      </c>
      <c r="K45" s="42">
        <v>1454.545454545455</v>
      </c>
      <c r="L45" s="51">
        <v>1.9411764705882348</v>
      </c>
      <c r="M45" s="43">
        <f t="shared" si="0"/>
        <v>0.11</v>
      </c>
      <c r="N45" s="43">
        <f t="shared" si="1"/>
        <v>7.0000000000000007E-2</v>
      </c>
      <c r="O45" s="43">
        <f t="shared" si="2"/>
        <v>0.11</v>
      </c>
    </row>
    <row r="46" spans="3:15" s="1" customFormat="1" x14ac:dyDescent="0.3">
      <c r="D46" s="9"/>
      <c r="F46" s="42">
        <f t="shared" si="3"/>
        <v>3700</v>
      </c>
      <c r="G46" s="50">
        <v>1.1366666666666667</v>
      </c>
      <c r="H46" s="50">
        <v>0.19435233160621757</v>
      </c>
      <c r="I46" s="42">
        <v>1754.545454545455</v>
      </c>
      <c r="J46" s="42">
        <v>300</v>
      </c>
      <c r="K46" s="42">
        <v>1454.545454545455</v>
      </c>
      <c r="L46" s="51">
        <v>2.1088082901554399</v>
      </c>
      <c r="M46" s="43">
        <f t="shared" si="0"/>
        <v>0.11</v>
      </c>
      <c r="N46" s="43">
        <f t="shared" si="1"/>
        <v>7.0000000000000007E-2</v>
      </c>
      <c r="O46" s="43">
        <f t="shared" si="2"/>
        <v>0.11</v>
      </c>
    </row>
    <row r="47" spans="3:15" s="1" customFormat="1" x14ac:dyDescent="0.3">
      <c r="D47" s="9"/>
      <c r="F47" s="42">
        <f t="shared" si="3"/>
        <v>3800</v>
      </c>
      <c r="G47" s="50">
        <v>1.67</v>
      </c>
      <c r="H47" s="50">
        <v>0.20186813186813182</v>
      </c>
      <c r="I47" s="42">
        <v>1654.545454545455</v>
      </c>
      <c r="J47" s="42">
        <v>200</v>
      </c>
      <c r="K47" s="42">
        <v>1454.545454545455</v>
      </c>
      <c r="L47" s="51">
        <v>2.2967032967032961</v>
      </c>
      <c r="M47" s="43">
        <f t="shared" si="0"/>
        <v>0.11</v>
      </c>
      <c r="N47" s="43">
        <f t="shared" si="1"/>
        <v>7.0000000000000007E-2</v>
      </c>
      <c r="O47" s="43">
        <f t="shared" si="2"/>
        <v>0.11</v>
      </c>
    </row>
    <row r="48" spans="3:15" s="1" customFormat="1" x14ac:dyDescent="0.3">
      <c r="D48" s="9"/>
      <c r="F48" s="42">
        <f t="shared" si="3"/>
        <v>3900</v>
      </c>
      <c r="G48" s="50">
        <v>3.27</v>
      </c>
      <c r="H48" s="50">
        <v>0.2103508771929824</v>
      </c>
      <c r="I48" s="42">
        <v>1554.545454545455</v>
      </c>
      <c r="J48" s="42">
        <v>100</v>
      </c>
      <c r="K48" s="42">
        <v>1454.545454545455</v>
      </c>
      <c r="L48" s="51">
        <v>2.5087719298245608</v>
      </c>
      <c r="M48" s="43">
        <f t="shared" si="0"/>
        <v>0.11</v>
      </c>
      <c r="N48" s="43">
        <f t="shared" si="1"/>
        <v>7.0000000000000007E-2</v>
      </c>
      <c r="O48" s="43">
        <f t="shared" si="2"/>
        <v>0.11</v>
      </c>
    </row>
    <row r="49" spans="1:16" x14ac:dyDescent="0.3">
      <c r="D49" s="9"/>
      <c r="G49" s="50"/>
      <c r="H49" s="50"/>
      <c r="L49" s="51"/>
      <c r="M49" s="1"/>
      <c r="N49" s="1"/>
      <c r="O49" s="1"/>
      <c r="P49" s="1"/>
    </row>
    <row r="50" spans="1:16" x14ac:dyDescent="0.3">
      <c r="D50" s="9"/>
      <c r="G50" s="50"/>
      <c r="H50" s="50"/>
      <c r="L50" s="51"/>
      <c r="M50" s="1"/>
      <c r="N50" s="1"/>
      <c r="O50" s="1"/>
      <c r="P50" s="1"/>
    </row>
    <row r="51" spans="1:16" x14ac:dyDescent="0.3">
      <c r="D51" s="1"/>
      <c r="G51" s="50"/>
      <c r="H51" s="50"/>
      <c r="L51" s="51"/>
      <c r="M51" s="1"/>
      <c r="N51" s="1"/>
      <c r="O51" s="1"/>
      <c r="P51" s="1"/>
    </row>
    <row r="52" spans="1:16" x14ac:dyDescent="0.3">
      <c r="D52" s="1"/>
      <c r="G52" s="50"/>
      <c r="H52" s="50"/>
      <c r="L52" s="51"/>
      <c r="M52" s="1"/>
      <c r="N52" s="1"/>
      <c r="O52" s="1"/>
      <c r="P52" s="1"/>
    </row>
    <row r="53" spans="1:16" x14ac:dyDescent="0.3">
      <c r="G53" s="50"/>
      <c r="H53" s="50"/>
      <c r="L53" s="51"/>
      <c r="M53" s="1"/>
      <c r="N53" s="1"/>
      <c r="O53" s="1"/>
      <c r="P53" s="1"/>
    </row>
    <row r="54" spans="1:16" x14ac:dyDescent="0.3">
      <c r="A54" s="60" t="s">
        <v>72</v>
      </c>
      <c r="B54" s="2"/>
      <c r="C54" s="50"/>
      <c r="D54" s="42"/>
      <c r="E54" s="42"/>
      <c r="F54" s="42"/>
      <c r="G54" s="51"/>
      <c r="H54" s="43"/>
      <c r="I54" s="43"/>
      <c r="J54" s="43"/>
      <c r="K54" s="2"/>
      <c r="L54" s="1"/>
      <c r="M54" s="1"/>
      <c r="N54" s="1"/>
      <c r="O54" s="1"/>
      <c r="P54" s="1"/>
    </row>
    <row r="55" spans="1:16" x14ac:dyDescent="0.3">
      <c r="B55" s="25" t="s">
        <v>73</v>
      </c>
      <c r="C55" s="25" t="s">
        <v>74</v>
      </c>
      <c r="D55" s="1"/>
      <c r="E55" s="42"/>
      <c r="F55" s="50"/>
      <c r="G55" s="51"/>
      <c r="H55" s="43"/>
      <c r="I55" s="43"/>
      <c r="J55" s="43"/>
      <c r="K55" s="2"/>
      <c r="L55" s="1"/>
      <c r="M55" s="1"/>
      <c r="N55" s="1"/>
      <c r="O55" s="1"/>
      <c r="P55" s="1"/>
    </row>
    <row r="56" spans="1:16" x14ac:dyDescent="0.3">
      <c r="B56" s="25" t="s">
        <v>75</v>
      </c>
      <c r="C56" s="25" t="s">
        <v>76</v>
      </c>
      <c r="D56" s="1"/>
      <c r="E56" s="2"/>
      <c r="F56" s="50"/>
      <c r="G56" s="51"/>
      <c r="H56" s="43"/>
      <c r="I56" s="43"/>
      <c r="J56" s="43"/>
      <c r="K56" s="2"/>
      <c r="L56" s="1"/>
      <c r="M56" s="1"/>
      <c r="N56" s="1"/>
      <c r="O56" s="1"/>
      <c r="P56" s="1"/>
    </row>
    <row r="57" spans="1:16" x14ac:dyDescent="0.3">
      <c r="C57" s="2"/>
      <c r="D57" s="1"/>
      <c r="E57" s="2"/>
      <c r="F57" s="50"/>
      <c r="G57" s="51"/>
      <c r="H57" s="43"/>
      <c r="I57" s="43"/>
      <c r="J57" s="43"/>
      <c r="K57" s="2"/>
      <c r="L57" s="1"/>
      <c r="M57" s="1"/>
      <c r="N57" s="1"/>
      <c r="O57" s="1"/>
      <c r="P57" s="1"/>
    </row>
    <row r="58" spans="1:16" x14ac:dyDescent="0.3">
      <c r="A58" s="2" t="s">
        <v>77</v>
      </c>
      <c r="B58" s="9">
        <f>$C$9</f>
        <v>600</v>
      </c>
      <c r="C58" s="9">
        <f>$C$10</f>
        <v>5454.545454545455</v>
      </c>
      <c r="D58" s="1"/>
      <c r="E58" s="2"/>
      <c r="F58" s="50"/>
      <c r="G58" s="51"/>
      <c r="H58" s="43"/>
      <c r="I58" s="43"/>
      <c r="J58" s="43"/>
      <c r="K58" s="2"/>
      <c r="L58" s="1"/>
      <c r="M58" s="1"/>
      <c r="N58" s="1"/>
      <c r="O58" s="1"/>
      <c r="P58" s="1"/>
    </row>
    <row r="59" spans="1:16" x14ac:dyDescent="0.3">
      <c r="A59" s="2"/>
      <c r="B59" s="9">
        <v>0</v>
      </c>
      <c r="C59" s="9">
        <v>0</v>
      </c>
      <c r="D59" s="1"/>
      <c r="E59" s="2"/>
      <c r="F59" s="50"/>
      <c r="G59" s="51"/>
      <c r="H59" s="43"/>
      <c r="I59" s="43"/>
      <c r="J59" s="43"/>
      <c r="K59" s="2"/>
      <c r="L59" s="1"/>
      <c r="M59" s="1"/>
      <c r="N59" s="1"/>
      <c r="O59" s="1"/>
      <c r="P59" s="1"/>
    </row>
    <row r="60" spans="1:16" x14ac:dyDescent="0.3">
      <c r="A60" s="2" t="s">
        <v>78</v>
      </c>
      <c r="B60" s="9">
        <f>$C$16</f>
        <v>460</v>
      </c>
      <c r="C60" s="9">
        <f>E</f>
        <v>3454.545454545455</v>
      </c>
      <c r="D60" s="1"/>
      <c r="E60" s="2"/>
      <c r="F60" s="50"/>
      <c r="G60" s="51"/>
      <c r="H60" s="43"/>
      <c r="I60" s="43"/>
      <c r="J60" s="43"/>
      <c r="K60" s="2"/>
      <c r="L60" s="1"/>
      <c r="M60" s="1"/>
      <c r="N60" s="1"/>
      <c r="O60" s="1"/>
      <c r="P60" s="1"/>
    </row>
    <row r="61" spans="1:16" x14ac:dyDescent="0.3">
      <c r="A61" s="2" t="s">
        <v>79</v>
      </c>
      <c r="B61" s="9">
        <f>B58</f>
        <v>600</v>
      </c>
      <c r="C61" s="9">
        <f>E+$C$22</f>
        <v>5454.545454545455</v>
      </c>
      <c r="D61" s="1"/>
      <c r="E61" s="2"/>
      <c r="F61" s="50"/>
      <c r="G61" s="51"/>
      <c r="H61" s="43"/>
      <c r="I61" s="43"/>
      <c r="J61" s="43"/>
      <c r="K61" s="2"/>
      <c r="L61" s="1"/>
      <c r="M61" s="1"/>
      <c r="N61" s="1"/>
      <c r="O61" s="1"/>
      <c r="P61" s="1"/>
    </row>
    <row r="62" spans="1:16" x14ac:dyDescent="0.3">
      <c r="A62" s="2"/>
      <c r="B62" s="1">
        <v>0</v>
      </c>
      <c r="C62" s="9">
        <f>C61</f>
        <v>5454.545454545455</v>
      </c>
      <c r="D62" s="1"/>
      <c r="E62" s="2"/>
      <c r="F62" s="50"/>
      <c r="G62" s="51"/>
      <c r="H62" s="43"/>
      <c r="I62" s="43"/>
      <c r="J62" s="43"/>
      <c r="K62" s="2"/>
      <c r="L62" s="1"/>
      <c r="M62" s="1"/>
      <c r="N62" s="1"/>
      <c r="O62" s="1"/>
      <c r="P62" s="1"/>
    </row>
    <row r="63" spans="1:16" x14ac:dyDescent="0.3">
      <c r="B63" s="1">
        <v>0</v>
      </c>
      <c r="C63" s="9">
        <f>C60</f>
        <v>3454.545454545455</v>
      </c>
      <c r="D63" s="1"/>
      <c r="E63" s="2"/>
      <c r="F63" s="50"/>
      <c r="G63" s="51"/>
      <c r="H63" s="43"/>
      <c r="I63" s="43"/>
      <c r="J63" s="43"/>
      <c r="K63" s="2"/>
      <c r="L63" s="1"/>
      <c r="M63" s="1"/>
      <c r="N63" s="1"/>
      <c r="O63" s="1"/>
      <c r="P63" s="1"/>
    </row>
    <row r="64" spans="1:16" x14ac:dyDescent="0.3">
      <c r="B64" s="9">
        <f>B60</f>
        <v>460</v>
      </c>
      <c r="C64" s="1">
        <v>0</v>
      </c>
      <c r="D64" s="1"/>
      <c r="E64" s="2"/>
      <c r="F64" s="50"/>
      <c r="G64" s="51"/>
      <c r="H64" s="43"/>
      <c r="I64" s="43"/>
      <c r="J64" s="43"/>
      <c r="K64" s="2"/>
      <c r="L64" s="1"/>
      <c r="M64" s="1"/>
      <c r="N64" s="1"/>
      <c r="O64" s="1"/>
      <c r="P64" s="1"/>
    </row>
    <row r="65" spans="1:16" x14ac:dyDescent="0.3">
      <c r="B65" s="9">
        <f>B61</f>
        <v>600</v>
      </c>
      <c r="C65" s="9">
        <v>0</v>
      </c>
      <c r="D65" s="1"/>
      <c r="E65" s="2"/>
      <c r="F65" s="50"/>
      <c r="G65" s="51"/>
      <c r="H65" s="43"/>
      <c r="I65" s="43"/>
      <c r="J65" s="43"/>
      <c r="K65" s="2"/>
      <c r="L65" s="1"/>
      <c r="M65" s="1"/>
      <c r="N65" s="1"/>
      <c r="O65" s="1"/>
      <c r="P65" s="1"/>
    </row>
    <row r="66" spans="1:16" x14ac:dyDescent="0.3">
      <c r="A66" s="2"/>
      <c r="B66" s="50"/>
      <c r="C66" s="50"/>
      <c r="D66" s="42"/>
      <c r="E66" s="42"/>
      <c r="F66" s="42"/>
      <c r="G66" s="51"/>
      <c r="H66" s="43"/>
      <c r="I66" s="43"/>
      <c r="J66" s="43"/>
      <c r="K66" s="2"/>
      <c r="L66" s="1"/>
      <c r="M66" s="1"/>
      <c r="N66" s="1"/>
      <c r="O66" s="1"/>
      <c r="P66" s="1"/>
    </row>
    <row r="67" spans="1:16" x14ac:dyDescent="0.3">
      <c r="A67" s="2"/>
      <c r="B67" s="50"/>
      <c r="C67" s="50"/>
      <c r="D67" s="42"/>
      <c r="E67" s="42"/>
      <c r="F67" s="42"/>
      <c r="G67" s="51"/>
      <c r="H67" s="43"/>
      <c r="I67" s="43"/>
      <c r="J67" s="43"/>
      <c r="K67" s="2"/>
      <c r="L67" s="1"/>
      <c r="M67" s="1"/>
      <c r="N67" s="1"/>
      <c r="O67" s="1"/>
      <c r="P67" s="1"/>
    </row>
    <row r="68" spans="1:16" x14ac:dyDescent="0.3">
      <c r="A68" s="2"/>
      <c r="B68" s="50"/>
      <c r="C68" s="50"/>
      <c r="D68" s="42"/>
      <c r="E68" s="42"/>
      <c r="F68" s="42"/>
      <c r="G68" s="51"/>
      <c r="H68" s="43"/>
      <c r="I68" s="43"/>
      <c r="J68" s="43"/>
      <c r="K68" s="2"/>
      <c r="L68" s="1"/>
      <c r="M68" s="1"/>
      <c r="N68" s="1"/>
      <c r="O68" s="1"/>
      <c r="P68" s="1"/>
    </row>
    <row r="69" spans="1:16" x14ac:dyDescent="0.3">
      <c r="A69" s="2"/>
      <c r="B69" s="50"/>
      <c r="C69" s="50"/>
      <c r="D69" s="42"/>
      <c r="E69" s="42"/>
      <c r="F69" s="42"/>
      <c r="G69" s="51"/>
      <c r="H69" s="43"/>
      <c r="I69" s="43"/>
      <c r="J69" s="43"/>
      <c r="K69" s="2"/>
      <c r="L69" s="1"/>
      <c r="M69" s="1"/>
      <c r="N69" s="1"/>
      <c r="O69" s="1"/>
      <c r="P69" s="1"/>
    </row>
    <row r="70" spans="1:16" x14ac:dyDescent="0.3">
      <c r="A70" s="2"/>
      <c r="B70" s="50"/>
      <c r="C70" s="50"/>
      <c r="D70" s="42"/>
      <c r="E70" s="42"/>
      <c r="F70" s="42"/>
      <c r="G70" s="51"/>
      <c r="H70" s="43"/>
      <c r="I70" s="43"/>
      <c r="J70" s="43"/>
      <c r="K70" s="2"/>
      <c r="L70" s="1"/>
      <c r="M70" s="1"/>
      <c r="N70" s="1"/>
      <c r="O70" s="1"/>
      <c r="P70" s="1"/>
    </row>
    <row r="71" spans="1:16" ht="15" customHeight="1" x14ac:dyDescent="0.3">
      <c r="D71" s="42"/>
      <c r="E71" s="42"/>
      <c r="F71" s="42"/>
      <c r="G71" s="51"/>
      <c r="H71" s="43"/>
      <c r="I71" s="43"/>
      <c r="J71" s="43"/>
      <c r="K71" s="2"/>
      <c r="L71" s="1"/>
      <c r="M71" s="1"/>
      <c r="N71" s="1"/>
      <c r="O71" s="1"/>
      <c r="P71" s="1"/>
    </row>
    <row r="72" spans="1:16" x14ac:dyDescent="0.3">
      <c r="D72" s="42"/>
      <c r="E72" s="42"/>
      <c r="F72" s="42"/>
      <c r="G72" s="51"/>
      <c r="H72" s="43"/>
      <c r="I72" s="43"/>
      <c r="J72" s="43"/>
      <c r="K72" s="2"/>
      <c r="L72" s="1"/>
      <c r="M72" s="1"/>
      <c r="N72" s="1"/>
      <c r="O72" s="1"/>
      <c r="P72" s="1"/>
    </row>
    <row r="73" spans="1:16" x14ac:dyDescent="0.3">
      <c r="D73" s="42"/>
      <c r="E73" s="42"/>
      <c r="F73" s="42"/>
      <c r="G73" s="51"/>
      <c r="H73" s="43"/>
      <c r="I73" s="43"/>
      <c r="J73" s="43"/>
      <c r="K73" s="2"/>
      <c r="L73" s="1"/>
    </row>
    <row r="74" spans="1:16" x14ac:dyDescent="0.3">
      <c r="D74" s="42"/>
      <c r="E74" s="42"/>
      <c r="F74" s="42"/>
      <c r="G74" s="51"/>
      <c r="H74" s="43"/>
      <c r="I74" s="43"/>
      <c r="J74" s="43"/>
      <c r="K74" s="2"/>
      <c r="L74" s="1"/>
    </row>
    <row r="75" spans="1:16" x14ac:dyDescent="0.3">
      <c r="D75" s="42"/>
      <c r="E75" s="42"/>
      <c r="F75" s="42"/>
      <c r="G75" s="51"/>
      <c r="H75" s="43"/>
      <c r="I75" s="43"/>
      <c r="J75" s="43"/>
      <c r="K75" s="2"/>
      <c r="L75" s="1"/>
    </row>
    <row r="76" spans="1:16" x14ac:dyDescent="0.3">
      <c r="D76" s="42"/>
      <c r="E76" s="42"/>
      <c r="F76" s="42"/>
      <c r="G76" s="51"/>
      <c r="H76" s="9"/>
      <c r="I76" s="9"/>
      <c r="J76" s="43"/>
      <c r="K76" s="2"/>
      <c r="L76" s="1"/>
    </row>
    <row r="77" spans="1:16" x14ac:dyDescent="0.3">
      <c r="D77" s="42"/>
      <c r="E77" s="42"/>
      <c r="F77" s="42"/>
      <c r="G77" s="51"/>
      <c r="H77" s="64"/>
      <c r="I77" s="64"/>
      <c r="J77" s="43"/>
      <c r="K77" s="2"/>
      <c r="L77" s="1"/>
    </row>
    <row r="78" spans="1:16" x14ac:dyDescent="0.3">
      <c r="D78" s="42"/>
      <c r="E78" s="42"/>
      <c r="F78" s="42"/>
      <c r="G78" s="51"/>
      <c r="H78" s="9"/>
      <c r="I78" s="9"/>
      <c r="J78" s="43"/>
      <c r="K78" s="2"/>
      <c r="L78" s="1"/>
    </row>
    <row r="79" spans="1:16" ht="15" customHeight="1" x14ac:dyDescent="0.4">
      <c r="A79" s="60" t="s">
        <v>80</v>
      </c>
      <c r="B79" s="50"/>
      <c r="C79" s="50"/>
      <c r="D79" s="42"/>
      <c r="E79" s="42"/>
      <c r="F79" s="42"/>
      <c r="G79" s="51"/>
      <c r="H79" s="9"/>
      <c r="I79" s="9"/>
      <c r="J79" s="43"/>
      <c r="K79" s="2"/>
      <c r="L79" s="1"/>
    </row>
    <row r="80" spans="1:16" ht="15" customHeight="1" x14ac:dyDescent="0.3">
      <c r="A80" s="61" t="s">
        <v>81</v>
      </c>
      <c r="B80" s="25" t="s">
        <v>73</v>
      </c>
      <c r="C80" s="25" t="s">
        <v>74</v>
      </c>
      <c r="D80" s="42"/>
      <c r="E80" s="42"/>
      <c r="F80" s="42"/>
      <c r="G80" s="51"/>
      <c r="H80" s="64"/>
      <c r="I80" s="64"/>
      <c r="J80" s="43"/>
      <c r="K80" s="2"/>
      <c r="L80" s="1"/>
    </row>
    <row r="81" spans="1:16" ht="15" customHeight="1" x14ac:dyDescent="0.3">
      <c r="A81" s="62">
        <v>0.1</v>
      </c>
      <c r="B81" s="25" t="s">
        <v>82</v>
      </c>
      <c r="C81" s="25" t="s">
        <v>83</v>
      </c>
      <c r="D81" s="42"/>
      <c r="E81" s="42"/>
      <c r="F81" s="42"/>
      <c r="G81" s="51"/>
      <c r="H81" s="9"/>
      <c r="I81" s="9"/>
      <c r="J81" s="43"/>
      <c r="K81" s="2"/>
      <c r="L81" s="1"/>
    </row>
    <row r="82" spans="1:16" ht="15" customHeight="1" x14ac:dyDescent="0.3">
      <c r="A82" s="2"/>
      <c r="B82" s="63"/>
      <c r="C82" s="9"/>
      <c r="D82" s="42"/>
      <c r="E82" s="42"/>
      <c r="F82" s="42"/>
      <c r="G82" s="51"/>
      <c r="H82" s="9"/>
      <c r="I82" s="9"/>
      <c r="J82" s="43"/>
      <c r="K82" s="2"/>
      <c r="L82" s="1"/>
    </row>
    <row r="83" spans="1:16" ht="15" customHeight="1" x14ac:dyDescent="0.3">
      <c r="A83" s="2" t="s">
        <v>84</v>
      </c>
      <c r="B83" s="9">
        <f>$C$9*a</f>
        <v>60</v>
      </c>
      <c r="C83" s="9">
        <f>$C$10*a</f>
        <v>545.4545454545455</v>
      </c>
      <c r="D83" s="42"/>
      <c r="E83" s="42"/>
      <c r="F83" s="42"/>
      <c r="G83" s="51"/>
      <c r="H83" s="65"/>
      <c r="I83" s="64"/>
      <c r="J83" s="43"/>
      <c r="K83" s="2"/>
      <c r="L83" s="1"/>
    </row>
    <row r="84" spans="1:16" ht="15" customHeight="1" x14ac:dyDescent="0.3">
      <c r="B84" s="9">
        <v>0</v>
      </c>
      <c r="C84" s="9">
        <v>0</v>
      </c>
      <c r="D84" s="42"/>
      <c r="E84" s="42"/>
      <c r="F84" s="42"/>
      <c r="G84" s="51"/>
      <c r="H84" s="64"/>
      <c r="I84" s="64"/>
      <c r="J84" s="43"/>
      <c r="K84" s="2"/>
      <c r="L84" s="1"/>
    </row>
    <row r="85" spans="1:16" ht="15" customHeight="1" x14ac:dyDescent="0.3">
      <c r="A85" s="2" t="s">
        <v>85</v>
      </c>
      <c r="B85" s="9">
        <f>$C$16*a</f>
        <v>46</v>
      </c>
      <c r="C85" s="9">
        <f>E*a</f>
        <v>345.4545454545455</v>
      </c>
      <c r="D85" s="42"/>
      <c r="E85" s="42"/>
      <c r="F85" s="42"/>
      <c r="G85" s="51"/>
      <c r="H85" s="64"/>
      <c r="I85" s="65"/>
      <c r="J85" s="43"/>
      <c r="K85" s="2"/>
      <c r="L85" s="1"/>
    </row>
    <row r="86" spans="1:16" ht="15" customHeight="1" x14ac:dyDescent="0.3">
      <c r="A86" s="2" t="s">
        <v>86</v>
      </c>
      <c r="B86" s="9">
        <f>B83</f>
        <v>60</v>
      </c>
      <c r="C86" s="9">
        <f>(E+$C$22)*a</f>
        <v>545.4545454545455</v>
      </c>
      <c r="D86" s="42"/>
      <c r="E86" s="42"/>
      <c r="F86" s="42"/>
      <c r="G86" s="51"/>
      <c r="H86" s="64"/>
      <c r="I86" s="65"/>
      <c r="J86" s="43"/>
      <c r="K86" s="2"/>
      <c r="L86" s="1"/>
    </row>
    <row r="87" spans="1:16" ht="15" customHeight="1" x14ac:dyDescent="0.3">
      <c r="A87" s="2"/>
      <c r="B87" s="9">
        <v>0</v>
      </c>
      <c r="C87" s="9">
        <v>0</v>
      </c>
      <c r="D87" s="42"/>
      <c r="E87" s="42"/>
      <c r="F87" s="42"/>
      <c r="G87" s="51"/>
      <c r="H87" s="43"/>
      <c r="I87" s="43"/>
      <c r="J87" s="43"/>
      <c r="K87" s="2"/>
      <c r="L87" s="1"/>
      <c r="M87" s="1"/>
      <c r="N87" s="1"/>
      <c r="O87" s="1"/>
      <c r="P87" s="1"/>
    </row>
    <row r="88" spans="1:16" ht="15" customHeight="1" x14ac:dyDescent="0.3">
      <c r="A88" s="2" t="s">
        <v>87</v>
      </c>
      <c r="B88" s="9">
        <f>B85</f>
        <v>46</v>
      </c>
      <c r="C88" s="9">
        <v>400</v>
      </c>
      <c r="D88" s="1"/>
      <c r="E88" s="42"/>
      <c r="F88" s="50"/>
      <c r="G88" s="50"/>
      <c r="H88" s="42"/>
      <c r="I88" s="43"/>
      <c r="J88" s="43"/>
      <c r="K88" s="2"/>
      <c r="L88" s="1"/>
      <c r="M88" s="1"/>
      <c r="N88" s="1"/>
      <c r="O88" s="1"/>
      <c r="P88" s="1"/>
    </row>
    <row r="89" spans="1:16" ht="15" customHeight="1" x14ac:dyDescent="0.3">
      <c r="A89" s="2" t="s">
        <v>88</v>
      </c>
      <c r="B89" s="9">
        <f>B86</f>
        <v>60</v>
      </c>
      <c r="C89" s="9">
        <f>C83+(C88-C85)</f>
        <v>600</v>
      </c>
      <c r="D89" s="1"/>
      <c r="E89" s="2"/>
      <c r="F89" s="50"/>
      <c r="G89" s="50"/>
      <c r="H89" s="42"/>
      <c r="I89" s="43"/>
      <c r="J89" s="43"/>
      <c r="K89" s="2"/>
      <c r="L89" s="1"/>
      <c r="M89" s="1"/>
      <c r="N89" s="1"/>
      <c r="O89" s="1"/>
      <c r="P89" s="1"/>
    </row>
    <row r="90" spans="1:16" ht="15" customHeight="1" x14ac:dyDescent="0.3">
      <c r="B90" s="1">
        <v>0</v>
      </c>
      <c r="C90" s="9">
        <f>C88</f>
        <v>400</v>
      </c>
      <c r="D90" s="1"/>
      <c r="E90" s="2"/>
      <c r="F90" s="50"/>
      <c r="G90" s="50"/>
      <c r="H90" s="42"/>
      <c r="I90" s="43"/>
      <c r="J90" s="43"/>
      <c r="K90" s="2"/>
      <c r="L90" s="1"/>
      <c r="M90" s="1"/>
      <c r="N90" s="1"/>
      <c r="O90" s="1"/>
      <c r="P90" s="1"/>
    </row>
    <row r="91" spans="1:16" ht="15" customHeight="1" x14ac:dyDescent="0.3">
      <c r="B91" s="9">
        <v>0</v>
      </c>
      <c r="C91" s="9">
        <f>C85</f>
        <v>345.4545454545455</v>
      </c>
      <c r="D91" s="1"/>
      <c r="E91" s="2"/>
      <c r="F91" s="50"/>
      <c r="G91" s="50"/>
      <c r="H91" s="42"/>
      <c r="I91" s="43"/>
      <c r="J91" s="43"/>
      <c r="K91" s="2"/>
      <c r="L91" s="1"/>
      <c r="M91" s="1"/>
      <c r="N91" s="1"/>
      <c r="O91" s="1"/>
      <c r="P91" s="1"/>
    </row>
    <row r="92" spans="1:16" ht="15" customHeight="1" x14ac:dyDescent="0.3">
      <c r="B92" s="9">
        <f>B85</f>
        <v>46</v>
      </c>
      <c r="C92" s="1">
        <v>0</v>
      </c>
      <c r="D92" s="1"/>
      <c r="E92" s="2"/>
      <c r="F92" s="50"/>
      <c r="G92" s="50"/>
      <c r="H92" s="42"/>
      <c r="I92" s="43"/>
      <c r="J92" s="43"/>
      <c r="K92" s="2"/>
      <c r="L92" s="1"/>
      <c r="M92" s="1"/>
      <c r="N92" s="1"/>
      <c r="O92" s="1"/>
      <c r="P92" s="1"/>
    </row>
    <row r="93" spans="1:16" ht="15" customHeight="1" x14ac:dyDescent="0.3">
      <c r="B93" s="9">
        <f>B86</f>
        <v>60</v>
      </c>
      <c r="C93" s="1">
        <v>0</v>
      </c>
      <c r="D93" s="9"/>
      <c r="E93" s="2"/>
      <c r="F93" s="50"/>
      <c r="G93" s="50"/>
      <c r="H93" s="42"/>
      <c r="I93" s="43"/>
      <c r="J93" s="43"/>
      <c r="K93" s="2"/>
      <c r="L93" s="1"/>
      <c r="M93" s="1"/>
      <c r="N93" s="1"/>
      <c r="O93" s="1"/>
      <c r="P93" s="1"/>
    </row>
    <row r="94" spans="1:16" ht="15" customHeight="1" x14ac:dyDescent="0.3">
      <c r="A94" s="2"/>
      <c r="B94" s="2"/>
      <c r="C94" s="2"/>
      <c r="D94" s="1"/>
      <c r="E94" s="2"/>
      <c r="F94" s="50"/>
      <c r="G94" s="50"/>
      <c r="H94" s="42"/>
      <c r="I94" s="43"/>
      <c r="J94" s="43"/>
      <c r="K94" s="2"/>
      <c r="L94" s="1"/>
      <c r="M94" s="1"/>
      <c r="N94" s="1"/>
      <c r="O94" s="1"/>
      <c r="P94" s="1"/>
    </row>
    <row r="95" spans="1:16" ht="15" customHeight="1" x14ac:dyDescent="0.3">
      <c r="A95" s="2"/>
      <c r="B95" s="50"/>
      <c r="C95" s="50"/>
      <c r="D95" s="1"/>
      <c r="E95" s="2"/>
      <c r="F95" s="50"/>
      <c r="G95" s="50"/>
      <c r="H95" s="42"/>
      <c r="I95" s="43"/>
      <c r="J95" s="43"/>
      <c r="K95" s="2"/>
      <c r="L95" s="1"/>
      <c r="M95" s="1"/>
      <c r="N95" s="1"/>
      <c r="O95" s="1"/>
      <c r="P95" s="1"/>
    </row>
    <row r="96" spans="1:16" ht="15" customHeight="1" x14ac:dyDescent="0.3">
      <c r="D96" s="9"/>
      <c r="E96" s="2"/>
      <c r="F96" s="50"/>
      <c r="G96" s="50"/>
      <c r="H96" s="42"/>
      <c r="I96" s="43"/>
      <c r="J96" s="43"/>
      <c r="K96" s="2"/>
      <c r="L96" s="1"/>
      <c r="M96" s="1"/>
      <c r="N96" s="1"/>
      <c r="O96" s="1"/>
      <c r="P96" s="1"/>
    </row>
    <row r="97" spans="1:16" ht="15" customHeight="1" x14ac:dyDescent="0.3">
      <c r="D97" s="9"/>
      <c r="E97" s="2"/>
      <c r="F97" s="50"/>
      <c r="G97" s="50"/>
      <c r="H97" s="42"/>
      <c r="I97" s="43"/>
      <c r="J97" s="43"/>
      <c r="K97" s="2"/>
      <c r="L97" s="1"/>
      <c r="M97" s="1"/>
      <c r="N97" s="1"/>
      <c r="O97" s="1"/>
      <c r="P97" s="1"/>
    </row>
    <row r="98" spans="1:16" ht="15" customHeight="1" x14ac:dyDescent="0.3">
      <c r="D98" s="1"/>
      <c r="E98" s="2"/>
      <c r="F98" s="50"/>
      <c r="G98" s="50"/>
      <c r="H98" s="42"/>
      <c r="I98" s="43"/>
      <c r="J98" s="43"/>
      <c r="K98" s="2"/>
      <c r="L98" s="1"/>
      <c r="M98" s="1"/>
      <c r="N98" s="1"/>
      <c r="O98" s="1"/>
      <c r="P98" s="1"/>
    </row>
    <row r="99" spans="1:16" ht="15" customHeight="1" x14ac:dyDescent="0.3">
      <c r="D99" s="1"/>
      <c r="E99" s="2"/>
      <c r="F99" s="50"/>
      <c r="G99" s="50"/>
      <c r="H99" s="42"/>
      <c r="I99" s="43"/>
      <c r="J99" s="43"/>
      <c r="K99" s="2"/>
      <c r="L99" s="1"/>
      <c r="M99" s="1"/>
      <c r="N99" s="1"/>
      <c r="O99" s="1"/>
      <c r="P99" s="1"/>
    </row>
    <row r="100" spans="1:16" ht="15" customHeight="1" x14ac:dyDescent="0.3">
      <c r="D100" s="1"/>
      <c r="E100" s="2"/>
      <c r="F100" s="50"/>
      <c r="G100" s="50"/>
      <c r="H100" s="42"/>
      <c r="I100" s="43"/>
      <c r="J100" s="43"/>
      <c r="K100" s="2"/>
      <c r="L100" s="1"/>
      <c r="M100" s="1"/>
      <c r="N100" s="1"/>
      <c r="O100" s="1"/>
      <c r="P100" s="1"/>
    </row>
    <row r="101" spans="1:16" x14ac:dyDescent="0.3">
      <c r="D101" s="1"/>
      <c r="E101" s="2"/>
      <c r="F101" s="50"/>
      <c r="G101" s="50"/>
      <c r="H101" s="42"/>
      <c r="I101" s="43"/>
      <c r="J101" s="43"/>
      <c r="K101" s="2"/>
      <c r="L101" s="1"/>
      <c r="M101" s="1"/>
      <c r="N101" s="1"/>
      <c r="O101" s="1"/>
      <c r="P101" s="1"/>
    </row>
    <row r="102" spans="1:16" x14ac:dyDescent="0.3">
      <c r="D102" s="1"/>
      <c r="E102" s="2"/>
      <c r="F102" s="50"/>
      <c r="G102" s="50"/>
      <c r="H102" s="42"/>
      <c r="I102" s="43"/>
      <c r="J102" s="43"/>
      <c r="K102" s="2"/>
      <c r="L102" s="1"/>
      <c r="M102" s="1"/>
      <c r="N102" s="1"/>
      <c r="O102" s="1"/>
      <c r="P102" s="1"/>
    </row>
    <row r="103" spans="1:16" ht="16" x14ac:dyDescent="0.4">
      <c r="A103" s="60" t="s">
        <v>89</v>
      </c>
      <c r="D103" s="42"/>
      <c r="E103" s="42"/>
      <c r="F103" s="42"/>
      <c r="G103" s="51"/>
      <c r="H103" s="43"/>
      <c r="I103" s="43"/>
      <c r="J103" s="43"/>
      <c r="K103" s="2"/>
      <c r="L103" s="1"/>
      <c r="M103" s="1"/>
      <c r="N103" s="1"/>
      <c r="O103" s="1"/>
      <c r="P103" s="1"/>
    </row>
    <row r="104" spans="1:16" x14ac:dyDescent="0.3">
      <c r="A104" s="61" t="s">
        <v>81</v>
      </c>
      <c r="B104" s="25" t="s">
        <v>73</v>
      </c>
      <c r="C104" s="25" t="s">
        <v>74</v>
      </c>
      <c r="D104" s="42"/>
      <c r="E104" s="42"/>
      <c r="F104" s="42"/>
      <c r="G104" s="51"/>
      <c r="H104" s="43"/>
      <c r="I104" s="43"/>
      <c r="J104" s="43"/>
      <c r="K104" s="2"/>
      <c r="L104" s="1"/>
      <c r="M104" s="1"/>
      <c r="N104" s="1"/>
      <c r="O104" s="1"/>
      <c r="P104" s="1"/>
    </row>
    <row r="105" spans="1:16" x14ac:dyDescent="0.3">
      <c r="A105" s="62">
        <v>0.1</v>
      </c>
      <c r="B105" s="25" t="s">
        <v>82</v>
      </c>
      <c r="C105" s="25" t="s">
        <v>83</v>
      </c>
      <c r="D105" s="42"/>
      <c r="E105" s="42"/>
      <c r="F105" s="42"/>
      <c r="G105" s="51"/>
      <c r="H105" s="43"/>
      <c r="I105" s="43"/>
      <c r="J105" s="43"/>
      <c r="K105" s="2"/>
      <c r="L105" s="1"/>
      <c r="M105" s="1"/>
      <c r="N105" s="1"/>
      <c r="O105" s="1"/>
      <c r="P105" s="1"/>
    </row>
    <row r="106" spans="1:16" x14ac:dyDescent="0.3">
      <c r="B106" s="9"/>
      <c r="C106" s="9"/>
      <c r="D106" s="42"/>
      <c r="E106" s="42"/>
      <c r="F106" s="42"/>
      <c r="G106" s="51"/>
      <c r="H106" s="43"/>
      <c r="I106" s="43"/>
      <c r="J106" s="43"/>
      <c r="K106" s="2"/>
      <c r="L106" s="1"/>
      <c r="M106" s="1"/>
      <c r="N106" s="1"/>
      <c r="O106" s="1"/>
      <c r="P106" s="1"/>
    </row>
    <row r="107" spans="1:16" x14ac:dyDescent="0.3">
      <c r="A107" s="2" t="s">
        <v>90</v>
      </c>
      <c r="B107" s="9">
        <f>$C$9*a</f>
        <v>60</v>
      </c>
      <c r="C107" s="9">
        <f>$C$10*a</f>
        <v>545.4545454545455</v>
      </c>
      <c r="D107" s="42"/>
      <c r="E107" s="42"/>
      <c r="F107" s="42"/>
      <c r="G107" s="51"/>
      <c r="H107" s="43"/>
      <c r="I107" s="43"/>
      <c r="J107" s="43"/>
      <c r="K107" s="2"/>
      <c r="L107" s="1"/>
      <c r="M107" s="1"/>
      <c r="N107" s="1"/>
      <c r="O107" s="1"/>
      <c r="P107" s="1"/>
    </row>
    <row r="108" spans="1:16" x14ac:dyDescent="0.3">
      <c r="B108" s="9">
        <v>0</v>
      </c>
      <c r="C108" s="9">
        <v>0</v>
      </c>
      <c r="E108" s="42"/>
      <c r="F108" s="42"/>
      <c r="G108" s="42"/>
      <c r="H108" s="51"/>
      <c r="I108" s="43"/>
      <c r="J108" s="43"/>
      <c r="K108" s="43"/>
      <c r="M108" s="1"/>
      <c r="N108" s="1"/>
      <c r="O108" s="1"/>
      <c r="P108" s="1"/>
    </row>
    <row r="109" spans="1:16" x14ac:dyDescent="0.3">
      <c r="A109" s="2" t="s">
        <v>85</v>
      </c>
      <c r="B109" s="9">
        <f>$C$16*a</f>
        <v>46</v>
      </c>
      <c r="C109" s="9">
        <f>E*a</f>
        <v>345.4545454545455</v>
      </c>
      <c r="E109" s="42"/>
      <c r="F109" s="42"/>
      <c r="G109" s="42"/>
      <c r="H109" s="51"/>
      <c r="I109" s="43"/>
      <c r="J109" s="43"/>
      <c r="K109" s="43"/>
      <c r="M109" s="1"/>
      <c r="N109" s="1"/>
      <c r="O109" s="1"/>
      <c r="P109" s="1"/>
    </row>
    <row r="110" spans="1:16" x14ac:dyDescent="0.3">
      <c r="A110" s="2" t="s">
        <v>86</v>
      </c>
      <c r="B110" s="9">
        <f>B107</f>
        <v>60</v>
      </c>
      <c r="C110" s="9">
        <f>(E+$C$22)*a</f>
        <v>545.4545454545455</v>
      </c>
      <c r="D110" s="50"/>
      <c r="E110" s="42"/>
      <c r="F110" s="42"/>
      <c r="G110" s="42"/>
      <c r="H110" s="51"/>
      <c r="I110" s="43"/>
      <c r="J110" s="43"/>
      <c r="K110" s="43"/>
      <c r="M110" s="1"/>
      <c r="N110" s="1"/>
      <c r="O110" s="1"/>
      <c r="P110" s="1"/>
    </row>
    <row r="111" spans="1:16" x14ac:dyDescent="0.3">
      <c r="B111" s="9">
        <f>B110</f>
        <v>60</v>
      </c>
      <c r="C111" s="9">
        <f>C110</f>
        <v>545.4545454545455</v>
      </c>
      <c r="D111" s="50"/>
      <c r="E111" s="42"/>
      <c r="F111" s="42"/>
      <c r="G111" s="42"/>
      <c r="H111" s="51"/>
      <c r="I111" s="43"/>
      <c r="J111" s="43"/>
      <c r="K111" s="43"/>
      <c r="M111" s="1"/>
      <c r="N111" s="1"/>
      <c r="O111" s="1"/>
      <c r="P111" s="1"/>
    </row>
    <row r="112" spans="1:16" x14ac:dyDescent="0.3">
      <c r="A112" s="2" t="s">
        <v>91</v>
      </c>
      <c r="B112" s="9">
        <f>B107</f>
        <v>60</v>
      </c>
      <c r="C112" s="9">
        <v>600</v>
      </c>
      <c r="D112" s="1"/>
      <c r="G112" s="50"/>
      <c r="H112" s="50"/>
      <c r="L112" s="51"/>
    </row>
    <row r="113" spans="1:12" s="1" customFormat="1" x14ac:dyDescent="0.3">
      <c r="B113" s="9">
        <v>0</v>
      </c>
      <c r="C113" s="9">
        <f>C112</f>
        <v>600</v>
      </c>
      <c r="F113" s="2"/>
      <c r="G113" s="50"/>
      <c r="H113" s="50"/>
      <c r="I113" s="42"/>
      <c r="J113" s="42"/>
      <c r="K113" s="42"/>
      <c r="L113" s="51"/>
    </row>
    <row r="114" spans="1:12" s="1" customFormat="1" x14ac:dyDescent="0.3">
      <c r="B114" s="1">
        <v>0</v>
      </c>
      <c r="C114" s="9">
        <f>C110</f>
        <v>545.4545454545455</v>
      </c>
      <c r="F114" s="2"/>
      <c r="G114" s="50"/>
      <c r="H114" s="50"/>
      <c r="I114" s="42"/>
      <c r="J114" s="42"/>
      <c r="K114" s="42"/>
      <c r="L114" s="51"/>
    </row>
    <row r="115" spans="1:12" s="1" customFormat="1" x14ac:dyDescent="0.3">
      <c r="B115" s="1">
        <v>0</v>
      </c>
      <c r="C115" s="9">
        <f>C109</f>
        <v>345.4545454545455</v>
      </c>
      <c r="F115" s="2"/>
      <c r="G115" s="50"/>
      <c r="H115" s="50"/>
      <c r="I115" s="42"/>
      <c r="J115" s="42"/>
      <c r="K115" s="42"/>
      <c r="L115" s="51"/>
    </row>
    <row r="116" spans="1:12" s="1" customFormat="1" x14ac:dyDescent="0.3">
      <c r="B116" s="9">
        <f>B109</f>
        <v>46</v>
      </c>
      <c r="C116" s="9">
        <v>0</v>
      </c>
      <c r="F116" s="2"/>
      <c r="G116" s="50"/>
      <c r="H116" s="50"/>
      <c r="I116" s="42"/>
      <c r="J116" s="42"/>
      <c r="K116" s="42"/>
      <c r="L116" s="51"/>
    </row>
    <row r="117" spans="1:12" s="1" customFormat="1" x14ac:dyDescent="0.3">
      <c r="B117" s="9">
        <f>B110</f>
        <v>60</v>
      </c>
      <c r="C117" s="1">
        <v>0</v>
      </c>
      <c r="F117" s="2"/>
      <c r="G117" s="50"/>
      <c r="H117" s="50"/>
      <c r="I117" s="42"/>
      <c r="J117" s="42"/>
      <c r="K117" s="42"/>
      <c r="L117" s="51"/>
    </row>
    <row r="127" spans="1:12" x14ac:dyDescent="0.3">
      <c r="A127" s="140" t="s">
        <v>205</v>
      </c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3</xdr:col>
                <xdr:colOff>1295400</xdr:colOff>
                <xdr:row>99</xdr:row>
                <xdr:rowOff>0</xdr:rowOff>
              </from>
              <to>
                <xdr:col>3</xdr:col>
                <xdr:colOff>1295400</xdr:colOff>
                <xdr:row>99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3</xdr:col>
                <xdr:colOff>1295400</xdr:colOff>
                <xdr:row>99</xdr:row>
                <xdr:rowOff>0</xdr:rowOff>
              </from>
              <to>
                <xdr:col>3</xdr:col>
                <xdr:colOff>1295400</xdr:colOff>
                <xdr:row>99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203"/>
  <sheetViews>
    <sheetView zoomScaleNormal="100" workbookViewId="0"/>
  </sheetViews>
  <sheetFormatPr baseColWidth="10" defaultColWidth="11.453125" defaultRowHeight="14" x14ac:dyDescent="0.3"/>
  <cols>
    <col min="1" max="1" width="13.81640625" style="1" customWidth="1"/>
    <col min="2" max="2" width="24.7265625" style="1" bestFit="1" customWidth="1"/>
    <col min="3" max="3" width="9" style="2" bestFit="1" customWidth="1"/>
    <col min="4" max="4" width="22.26953125" style="1" customWidth="1"/>
    <col min="5" max="5" width="11.453125" style="1" customWidth="1"/>
    <col min="6" max="8" width="11.453125" style="2" customWidth="1"/>
    <col min="9" max="11" width="11.453125" style="42" customWidth="1"/>
    <col min="12" max="12" width="11.453125" style="2" customWidth="1"/>
    <col min="13" max="14" width="11.453125" style="43" customWidth="1"/>
    <col min="15" max="15" width="11.453125" style="50" customWidth="1"/>
    <col min="16" max="32" width="11.453125" style="1"/>
    <col min="33" max="33" width="17.453125" style="1" customWidth="1"/>
    <col min="34" max="16384" width="11.453125" style="1"/>
  </cols>
  <sheetData>
    <row r="1" spans="1:15" x14ac:dyDescent="0.3">
      <c r="B1" s="2" t="s">
        <v>31</v>
      </c>
      <c r="C1" s="17">
        <v>7.0000000000000007E-2</v>
      </c>
    </row>
    <row r="2" spans="1:15" x14ac:dyDescent="0.3">
      <c r="B2" s="7" t="s">
        <v>13</v>
      </c>
      <c r="C2" s="66">
        <v>4000</v>
      </c>
      <c r="D2" s="13"/>
      <c r="E2" s="13"/>
    </row>
    <row r="3" spans="1:15" x14ac:dyDescent="0.3">
      <c r="B3" s="44" t="s">
        <v>47</v>
      </c>
      <c r="C3" s="67">
        <v>600</v>
      </c>
      <c r="D3" s="13"/>
      <c r="E3" s="13"/>
    </row>
    <row r="4" spans="1:15" x14ac:dyDescent="0.3">
      <c r="B4" s="45" t="s">
        <v>45</v>
      </c>
      <c r="C4" s="66">
        <v>2000</v>
      </c>
      <c r="D4" s="13"/>
      <c r="E4" s="13"/>
    </row>
    <row r="5" spans="1:15" ht="17" x14ac:dyDescent="0.45">
      <c r="B5" s="2" t="s">
        <v>48</v>
      </c>
      <c r="C5" s="68">
        <v>0.11</v>
      </c>
      <c r="D5" s="10"/>
      <c r="E5" s="10"/>
    </row>
    <row r="6" spans="1:15" ht="17" x14ac:dyDescent="0.45">
      <c r="B6" s="2" t="s">
        <v>92</v>
      </c>
      <c r="C6" s="59">
        <v>0.4</v>
      </c>
      <c r="D6" s="10"/>
      <c r="E6" s="10"/>
    </row>
    <row r="7" spans="1:15" x14ac:dyDescent="0.3">
      <c r="B7" s="2"/>
      <c r="C7" s="59"/>
      <c r="D7" s="13"/>
      <c r="E7" s="13"/>
    </row>
    <row r="8" spans="1:15" ht="17" x14ac:dyDescent="0.45">
      <c r="A8" s="1" t="s">
        <v>49</v>
      </c>
      <c r="C8" s="1"/>
      <c r="F8" s="5" t="s">
        <v>50</v>
      </c>
      <c r="G8" s="5" t="s">
        <v>46</v>
      </c>
      <c r="H8" s="5" t="s">
        <v>51</v>
      </c>
      <c r="I8" s="47" t="s">
        <v>52</v>
      </c>
      <c r="J8" s="47" t="s">
        <v>53</v>
      </c>
      <c r="K8" s="47" t="s">
        <v>54</v>
      </c>
      <c r="L8" s="5" t="s">
        <v>55</v>
      </c>
      <c r="M8" s="48" t="s">
        <v>48</v>
      </c>
      <c r="N8" s="48" t="s">
        <v>31</v>
      </c>
      <c r="O8" s="69" t="s">
        <v>56</v>
      </c>
    </row>
    <row r="9" spans="1:15" x14ac:dyDescent="0.3">
      <c r="B9" s="2" t="s">
        <v>57</v>
      </c>
      <c r="C9" s="1"/>
      <c r="F9" s="42"/>
      <c r="G9" s="56">
        <f>C28</f>
        <v>0.13800000000000001</v>
      </c>
      <c r="H9" s="70">
        <f>C31</f>
        <v>0.13315789473684211</v>
      </c>
      <c r="I9" s="42">
        <f>C26</f>
        <v>2072.7272727272725</v>
      </c>
      <c r="J9" s="42">
        <f>C27</f>
        <v>2000</v>
      </c>
      <c r="K9" s="42">
        <f>C23</f>
        <v>72.727272727272521</v>
      </c>
      <c r="L9" s="51">
        <f>C25/C26</f>
        <v>0.9649122807017545</v>
      </c>
    </row>
    <row r="10" spans="1:15" x14ac:dyDescent="0.3">
      <c r="B10" s="2" t="s">
        <v>47</v>
      </c>
      <c r="C10" s="1">
        <f>C3</f>
        <v>600</v>
      </c>
      <c r="F10" s="42">
        <v>0</v>
      </c>
      <c r="G10" s="50">
        <f t="dataTable" ref="G10:L49" dt2D="0" dtr="0" r1="C4"/>
        <v>0.09</v>
      </c>
      <c r="H10" s="50">
        <v>0.11</v>
      </c>
      <c r="I10" s="42">
        <v>3272.7272727272725</v>
      </c>
      <c r="J10" s="42">
        <v>4000</v>
      </c>
      <c r="K10" s="42">
        <v>-727.27272727272748</v>
      </c>
      <c r="L10" s="51">
        <v>0</v>
      </c>
      <c r="M10" s="43">
        <f>rU</f>
        <v>0.11</v>
      </c>
      <c r="N10" s="43">
        <f>i</f>
        <v>7.0000000000000007E-2</v>
      </c>
      <c r="O10" s="50">
        <f t="shared" ref="O10:O49" si="0">H10*I10/(I10+F10)+i*(1-tc)*F10/(I10+F10)</f>
        <v>0.11</v>
      </c>
    </row>
    <row r="11" spans="1:15" x14ac:dyDescent="0.3">
      <c r="B11" s="2" t="s">
        <v>93</v>
      </c>
      <c r="C11" s="49">
        <f>-tc*C10</f>
        <v>-240</v>
      </c>
      <c r="F11" s="42">
        <f>F10+100</f>
        <v>100</v>
      </c>
      <c r="G11" s="50">
        <v>9.1230769230769213E-2</v>
      </c>
      <c r="H11" s="50">
        <v>0.11074702886247878</v>
      </c>
      <c r="I11" s="42">
        <v>3212.7272727272725</v>
      </c>
      <c r="J11" s="42">
        <v>3900</v>
      </c>
      <c r="K11" s="42">
        <v>-687.27272727272748</v>
      </c>
      <c r="L11" s="51">
        <v>3.1126202603282402E-2</v>
      </c>
      <c r="M11" s="43">
        <f t="shared" ref="M11:M49" si="1">rU</f>
        <v>0.11</v>
      </c>
      <c r="N11" s="43">
        <f t="shared" ref="N11:N49" si="2">i</f>
        <v>7.0000000000000007E-2</v>
      </c>
      <c r="O11" s="50">
        <f t="shared" si="0"/>
        <v>0.10867178924259056</v>
      </c>
    </row>
    <row r="12" spans="1:15" ht="17" x14ac:dyDescent="0.45">
      <c r="B12" s="2" t="s">
        <v>58</v>
      </c>
      <c r="C12" s="49">
        <f>C10+C11</f>
        <v>360</v>
      </c>
      <c r="F12" s="42">
        <f t="shared" ref="F12:F49" si="3">F11+100</f>
        <v>200</v>
      </c>
      <c r="G12" s="50">
        <v>9.2526315789473693E-2</v>
      </c>
      <c r="H12" s="50">
        <v>0.11152249134948097</v>
      </c>
      <c r="I12" s="42">
        <v>3152.7272727272725</v>
      </c>
      <c r="J12" s="42">
        <v>3800</v>
      </c>
      <c r="K12" s="42">
        <v>-647.27272727272748</v>
      </c>
      <c r="L12" s="51">
        <v>6.3437139561707045E-2</v>
      </c>
      <c r="M12" s="43">
        <f t="shared" si="1"/>
        <v>0.11</v>
      </c>
      <c r="N12" s="43">
        <f t="shared" si="2"/>
        <v>7.0000000000000007E-2</v>
      </c>
      <c r="O12" s="50">
        <f t="shared" si="0"/>
        <v>0.10737527114967461</v>
      </c>
    </row>
    <row r="13" spans="1:15" ht="17" x14ac:dyDescent="0.45">
      <c r="B13" s="2" t="s">
        <v>59</v>
      </c>
      <c r="C13" s="53">
        <f>C12/rU</f>
        <v>3272.7272727272725</v>
      </c>
      <c r="F13" s="42">
        <f t="shared" si="3"/>
        <v>300</v>
      </c>
      <c r="G13" s="50">
        <v>9.3891891891891885E-2</v>
      </c>
      <c r="H13" s="50">
        <v>0.11232804232804233</v>
      </c>
      <c r="I13" s="42">
        <v>3092.7272727272725</v>
      </c>
      <c r="J13" s="42">
        <v>3700</v>
      </c>
      <c r="K13" s="42">
        <v>-607.27272727272748</v>
      </c>
      <c r="L13" s="51">
        <v>9.7001763668430344E-2</v>
      </c>
      <c r="M13" s="43">
        <f t="shared" si="1"/>
        <v>0.11</v>
      </c>
      <c r="N13" s="43">
        <f t="shared" si="2"/>
        <v>7.0000000000000007E-2</v>
      </c>
      <c r="O13" s="50">
        <f t="shared" si="0"/>
        <v>0.10610932475884244</v>
      </c>
    </row>
    <row r="14" spans="1:15" x14ac:dyDescent="0.3">
      <c r="B14" s="5" t="s">
        <v>60</v>
      </c>
      <c r="C14" s="54">
        <f>I0</f>
        <v>4000</v>
      </c>
      <c r="F14" s="42">
        <f t="shared" si="3"/>
        <v>400</v>
      </c>
      <c r="G14" s="50">
        <v>9.5333333333333325E-2</v>
      </c>
      <c r="H14" s="50">
        <v>0.11316546762589928</v>
      </c>
      <c r="I14" s="42">
        <v>3032.7272727272725</v>
      </c>
      <c r="J14" s="42">
        <v>3600</v>
      </c>
      <c r="K14" s="42">
        <v>-567.27272727272748</v>
      </c>
      <c r="L14" s="51">
        <v>0.13189448441247004</v>
      </c>
      <c r="M14" s="43">
        <f t="shared" si="1"/>
        <v>0.11</v>
      </c>
      <c r="N14" s="43">
        <f t="shared" si="2"/>
        <v>7.0000000000000007E-2</v>
      </c>
      <c r="O14" s="50">
        <f t="shared" si="0"/>
        <v>0.1048728813559322</v>
      </c>
    </row>
    <row r="15" spans="1:15" ht="17" x14ac:dyDescent="0.45">
      <c r="B15" s="2" t="s">
        <v>61</v>
      </c>
      <c r="C15" s="53">
        <f>C13-C14</f>
        <v>-727.27272727272748</v>
      </c>
      <c r="F15" s="42">
        <f t="shared" si="3"/>
        <v>500</v>
      </c>
      <c r="G15" s="50">
        <v>9.6857142857142864E-2</v>
      </c>
      <c r="H15" s="50">
        <v>0.11403669724770642</v>
      </c>
      <c r="I15" s="42">
        <v>2972.7272727272725</v>
      </c>
      <c r="J15" s="42">
        <v>3500</v>
      </c>
      <c r="K15" s="42">
        <v>-527.27272727272748</v>
      </c>
      <c r="L15" s="51">
        <v>0.16819571865443425</v>
      </c>
      <c r="M15" s="43">
        <f t="shared" si="1"/>
        <v>0.11</v>
      </c>
      <c r="N15" s="43">
        <f t="shared" si="2"/>
        <v>7.0000000000000007E-2</v>
      </c>
      <c r="O15" s="50">
        <f t="shared" si="0"/>
        <v>0.10366492146596858</v>
      </c>
    </row>
    <row r="16" spans="1:15" x14ac:dyDescent="0.3">
      <c r="B16" s="2"/>
      <c r="C16" s="49"/>
      <c r="F16" s="42">
        <f t="shared" si="3"/>
        <v>600</v>
      </c>
      <c r="G16" s="50">
        <v>9.8470588235294101E-2</v>
      </c>
      <c r="H16" s="50">
        <v>0.11494382022471911</v>
      </c>
      <c r="I16" s="42">
        <v>2912.7272727272725</v>
      </c>
      <c r="J16" s="42">
        <v>3400</v>
      </c>
      <c r="K16" s="42">
        <v>-487.27272727272748</v>
      </c>
      <c r="L16" s="51">
        <v>0.20599250936329588</v>
      </c>
      <c r="M16" s="43">
        <f t="shared" si="1"/>
        <v>0.11</v>
      </c>
      <c r="N16" s="43">
        <f t="shared" si="2"/>
        <v>7.0000000000000007E-2</v>
      </c>
      <c r="O16" s="50">
        <f t="shared" si="0"/>
        <v>0.10248447204968945</v>
      </c>
    </row>
    <row r="17" spans="1:15" x14ac:dyDescent="0.3">
      <c r="B17" s="2" t="s">
        <v>63</v>
      </c>
      <c r="C17" s="49"/>
      <c r="F17" s="42">
        <f t="shared" si="3"/>
        <v>700</v>
      </c>
      <c r="G17" s="50">
        <v>0.10018181818181819</v>
      </c>
      <c r="H17" s="50">
        <v>0.11588910133843212</v>
      </c>
      <c r="I17" s="42">
        <v>2852.7272727272725</v>
      </c>
      <c r="J17" s="42">
        <v>3300</v>
      </c>
      <c r="K17" s="42">
        <v>-447.27272727272748</v>
      </c>
      <c r="L17" s="51">
        <v>0.24537922243467178</v>
      </c>
      <c r="M17" s="43">
        <f t="shared" si="1"/>
        <v>0.11</v>
      </c>
      <c r="N17" s="43">
        <f t="shared" si="2"/>
        <v>7.0000000000000007E-2</v>
      </c>
      <c r="O17" s="50">
        <f t="shared" si="0"/>
        <v>0.10133060388945753</v>
      </c>
    </row>
    <row r="18" spans="1:15" x14ac:dyDescent="0.3">
      <c r="B18" s="2"/>
      <c r="C18" s="49"/>
      <c r="F18" s="42">
        <f t="shared" si="3"/>
        <v>800</v>
      </c>
      <c r="G18" s="50">
        <v>0.10199999999999999</v>
      </c>
      <c r="H18" s="50">
        <v>0.11687500000000001</v>
      </c>
      <c r="I18" s="42">
        <v>2792.7272727272725</v>
      </c>
      <c r="J18" s="42">
        <v>3200</v>
      </c>
      <c r="K18" s="42">
        <v>-407.27272727272748</v>
      </c>
      <c r="L18" s="51">
        <v>0.28645833333333337</v>
      </c>
      <c r="M18" s="43">
        <f t="shared" si="1"/>
        <v>0.11</v>
      </c>
      <c r="N18" s="43">
        <f t="shared" si="2"/>
        <v>7.0000000000000007E-2</v>
      </c>
      <c r="O18" s="50">
        <f t="shared" si="0"/>
        <v>0.10020242914979756</v>
      </c>
    </row>
    <row r="19" spans="1:15" x14ac:dyDescent="0.3">
      <c r="B19" s="2" t="s">
        <v>94</v>
      </c>
      <c r="C19" s="49">
        <f>i*tc*D</f>
        <v>56.000000000000007</v>
      </c>
      <c r="F19" s="42">
        <f t="shared" si="3"/>
        <v>900</v>
      </c>
      <c r="G19" s="50">
        <v>0.10393548387096774</v>
      </c>
      <c r="H19" s="50">
        <v>0.11790419161676646</v>
      </c>
      <c r="I19" s="42">
        <v>2732.7272727272725</v>
      </c>
      <c r="J19" s="42">
        <v>3100</v>
      </c>
      <c r="K19" s="42">
        <v>-367.27272727272748</v>
      </c>
      <c r="L19" s="51">
        <v>0.3293413173652695</v>
      </c>
      <c r="M19" s="43">
        <f t="shared" si="1"/>
        <v>0.11</v>
      </c>
      <c r="N19" s="43">
        <f t="shared" si="2"/>
        <v>7.0000000000000007E-2</v>
      </c>
      <c r="O19" s="50">
        <f t="shared" si="0"/>
        <v>9.90990990990991E-2</v>
      </c>
    </row>
    <row r="20" spans="1:15" ht="17" x14ac:dyDescent="0.45">
      <c r="B20" s="2" t="s">
        <v>95</v>
      </c>
      <c r="C20" s="49">
        <f>C19/i</f>
        <v>800</v>
      </c>
      <c r="F20" s="42">
        <f t="shared" si="3"/>
        <v>1000</v>
      </c>
      <c r="G20" s="50">
        <v>0.106</v>
      </c>
      <c r="H20" s="50">
        <v>0.11897959183673469</v>
      </c>
      <c r="I20" s="42">
        <v>2672.7272727272725</v>
      </c>
      <c r="J20" s="42">
        <v>3000</v>
      </c>
      <c r="K20" s="42">
        <v>-327.27272727272748</v>
      </c>
      <c r="L20" s="51">
        <v>0.37414965986394561</v>
      </c>
      <c r="M20" s="43">
        <f t="shared" si="1"/>
        <v>0.11</v>
      </c>
      <c r="N20" s="43">
        <f t="shared" si="2"/>
        <v>7.0000000000000007E-2</v>
      </c>
      <c r="O20" s="50">
        <f t="shared" si="0"/>
        <v>9.801980198019801E-2</v>
      </c>
    </row>
    <row r="21" spans="1:15" ht="17" x14ac:dyDescent="0.45">
      <c r="B21" s="2" t="s">
        <v>65</v>
      </c>
      <c r="C21" s="53">
        <f>C13+C20</f>
        <v>4072.7272727272725</v>
      </c>
      <c r="F21" s="42">
        <f t="shared" si="3"/>
        <v>1100</v>
      </c>
      <c r="G21" s="50">
        <v>0.10820689655172412</v>
      </c>
      <c r="H21" s="50">
        <v>0.12010438413361169</v>
      </c>
      <c r="I21" s="42">
        <v>2612.7272727272725</v>
      </c>
      <c r="J21" s="42">
        <v>2900</v>
      </c>
      <c r="K21" s="42">
        <v>-287.27272727272748</v>
      </c>
      <c r="L21" s="51">
        <v>0.42101600556715385</v>
      </c>
      <c r="M21" s="43">
        <f t="shared" si="1"/>
        <v>0.11</v>
      </c>
      <c r="N21" s="43">
        <f t="shared" si="2"/>
        <v>7.0000000000000007E-2</v>
      </c>
      <c r="O21" s="50">
        <f t="shared" si="0"/>
        <v>9.6963761018609207E-2</v>
      </c>
    </row>
    <row r="22" spans="1:15" x14ac:dyDescent="0.3">
      <c r="B22" s="5" t="s">
        <v>60</v>
      </c>
      <c r="C22" s="54">
        <f>I0</f>
        <v>4000</v>
      </c>
      <c r="F22" s="42">
        <f t="shared" si="3"/>
        <v>1200</v>
      </c>
      <c r="G22" s="50">
        <v>0.11057142857142858</v>
      </c>
      <c r="H22" s="50">
        <v>0.12128205128205129</v>
      </c>
      <c r="I22" s="42">
        <v>2552.7272727272725</v>
      </c>
      <c r="J22" s="42">
        <v>2800</v>
      </c>
      <c r="K22" s="42">
        <v>-247.27272727272748</v>
      </c>
      <c r="L22" s="51">
        <v>0.47008547008547014</v>
      </c>
      <c r="M22" s="43">
        <f t="shared" si="1"/>
        <v>0.11</v>
      </c>
      <c r="N22" s="43">
        <f t="shared" si="2"/>
        <v>7.0000000000000007E-2</v>
      </c>
      <c r="O22" s="50">
        <f t="shared" si="0"/>
        <v>9.5930232558139525E-2</v>
      </c>
    </row>
    <row r="23" spans="1:15" ht="17" x14ac:dyDescent="0.45">
      <c r="B23" s="2" t="s">
        <v>66</v>
      </c>
      <c r="C23" s="53">
        <f>VL-I0</f>
        <v>72.727272727272521</v>
      </c>
      <c r="F23" s="42">
        <f t="shared" si="3"/>
        <v>1300</v>
      </c>
      <c r="G23" s="50">
        <v>0.11311111111111111</v>
      </c>
      <c r="H23" s="50">
        <v>0.1225164113785558</v>
      </c>
      <c r="I23" s="42">
        <v>2492.7272727272725</v>
      </c>
      <c r="J23" s="42">
        <v>2700</v>
      </c>
      <c r="K23" s="42">
        <v>-207.27272727272748</v>
      </c>
      <c r="L23" s="51">
        <v>0.52151714077315836</v>
      </c>
      <c r="M23" s="43">
        <f t="shared" si="1"/>
        <v>0.11</v>
      </c>
      <c r="N23" s="43">
        <f t="shared" si="2"/>
        <v>7.0000000000000007E-2</v>
      </c>
      <c r="O23" s="50">
        <f t="shared" si="0"/>
        <v>9.4918504314477473E-2</v>
      </c>
    </row>
    <row r="24" spans="1:15" x14ac:dyDescent="0.3">
      <c r="B24" s="2"/>
      <c r="C24" s="49"/>
      <c r="F24" s="42">
        <f t="shared" si="3"/>
        <v>1400</v>
      </c>
      <c r="G24" s="50">
        <v>0.11584615384615385</v>
      </c>
      <c r="H24" s="50">
        <v>0.12381165919282511</v>
      </c>
      <c r="I24" s="42">
        <v>2432.7272727272725</v>
      </c>
      <c r="J24" s="42">
        <v>2600</v>
      </c>
      <c r="K24" s="42">
        <v>-167.27272727272748</v>
      </c>
      <c r="L24" s="51">
        <v>0.57548579970104641</v>
      </c>
      <c r="M24" s="43">
        <f t="shared" si="1"/>
        <v>0.11</v>
      </c>
      <c r="N24" s="43">
        <f t="shared" si="2"/>
        <v>7.0000000000000007E-2</v>
      </c>
      <c r="O24" s="50">
        <f t="shared" si="0"/>
        <v>9.3927893738140422E-2</v>
      </c>
    </row>
    <row r="25" spans="1:15" x14ac:dyDescent="0.3">
      <c r="B25" s="2" t="s">
        <v>50</v>
      </c>
      <c r="C25" s="53">
        <f>C4</f>
        <v>2000</v>
      </c>
      <c r="F25" s="42">
        <f t="shared" si="3"/>
        <v>1500</v>
      </c>
      <c r="G25" s="50">
        <v>0.1188</v>
      </c>
      <c r="H25" s="50">
        <v>0.12517241379310345</v>
      </c>
      <c r="I25" s="42">
        <v>2372.7272727272725</v>
      </c>
      <c r="J25" s="42">
        <v>2500</v>
      </c>
      <c r="K25" s="42">
        <v>-127.27272727272748</v>
      </c>
      <c r="L25" s="51">
        <v>0.63218390804597702</v>
      </c>
      <c r="M25" s="43">
        <f t="shared" si="1"/>
        <v>0.11</v>
      </c>
      <c r="N25" s="43">
        <f t="shared" si="2"/>
        <v>7.0000000000000007E-2</v>
      </c>
      <c r="O25" s="50">
        <f t="shared" si="0"/>
        <v>9.295774647887324E-2</v>
      </c>
    </row>
    <row r="26" spans="1:15" x14ac:dyDescent="0.3">
      <c r="B26" s="2" t="s">
        <v>67</v>
      </c>
      <c r="C26" s="53">
        <f>VL-D</f>
        <v>2072.7272727272725</v>
      </c>
      <c r="F26" s="42">
        <f t="shared" si="3"/>
        <v>1600</v>
      </c>
      <c r="G26" s="50">
        <v>0.12199999999999998</v>
      </c>
      <c r="H26" s="50">
        <v>0.12660377358490565</v>
      </c>
      <c r="I26" s="42">
        <v>2312.7272727272725</v>
      </c>
      <c r="J26" s="42">
        <v>2400</v>
      </c>
      <c r="K26" s="42">
        <v>-87.272727272727479</v>
      </c>
      <c r="L26" s="51">
        <v>0.69182389937106925</v>
      </c>
      <c r="M26" s="43">
        <f t="shared" si="1"/>
        <v>0.11</v>
      </c>
      <c r="N26" s="43">
        <f t="shared" si="2"/>
        <v>7.0000000000000007E-2</v>
      </c>
      <c r="O26" s="50">
        <f t="shared" si="0"/>
        <v>9.2007434944237909E-2</v>
      </c>
    </row>
    <row r="27" spans="1:15" x14ac:dyDescent="0.3">
      <c r="B27" s="2" t="s">
        <v>68</v>
      </c>
      <c r="C27" s="53">
        <f>I0-C4</f>
        <v>2000</v>
      </c>
      <c r="F27" s="42">
        <f t="shared" si="3"/>
        <v>1700</v>
      </c>
      <c r="G27" s="50">
        <v>0.12547826086956523</v>
      </c>
      <c r="H27" s="50">
        <v>0.12811138014527845</v>
      </c>
      <c r="I27" s="42">
        <v>2252.7272727272725</v>
      </c>
      <c r="J27" s="42">
        <v>2300</v>
      </c>
      <c r="K27" s="42">
        <v>-47.272727272727479</v>
      </c>
      <c r="L27" s="51">
        <v>0.7546408393866022</v>
      </c>
      <c r="M27" s="43">
        <f t="shared" si="1"/>
        <v>0.11</v>
      </c>
      <c r="N27" s="43">
        <f t="shared" si="2"/>
        <v>7.0000000000000007E-2</v>
      </c>
      <c r="O27" s="50">
        <f t="shared" si="0"/>
        <v>9.1076356945722164E-2</v>
      </c>
    </row>
    <row r="28" spans="1:15" ht="17" x14ac:dyDescent="0.45">
      <c r="B28" s="2" t="s">
        <v>69</v>
      </c>
      <c r="C28" s="55">
        <f>C36/C27</f>
        <v>0.13800000000000001</v>
      </c>
      <c r="F28" s="42">
        <f t="shared" si="3"/>
        <v>1800</v>
      </c>
      <c r="G28" s="50">
        <v>0.12927272727272726</v>
      </c>
      <c r="H28" s="50">
        <v>0.12970149253731345</v>
      </c>
      <c r="I28" s="42">
        <v>2192.7272727272725</v>
      </c>
      <c r="J28" s="42">
        <v>2200</v>
      </c>
      <c r="K28" s="42">
        <v>-7.2727272727274794</v>
      </c>
      <c r="L28" s="51">
        <v>0.82089552238805974</v>
      </c>
      <c r="M28" s="43">
        <f t="shared" si="1"/>
        <v>0.11</v>
      </c>
      <c r="N28" s="43">
        <f t="shared" si="2"/>
        <v>7.0000000000000007E-2</v>
      </c>
      <c r="O28" s="50">
        <f t="shared" si="0"/>
        <v>9.0163934426229497E-2</v>
      </c>
    </row>
    <row r="29" spans="1:15" x14ac:dyDescent="0.3">
      <c r="B29" s="2"/>
      <c r="C29" s="9"/>
      <c r="F29" s="42">
        <f t="shared" si="3"/>
        <v>1900</v>
      </c>
      <c r="G29" s="50">
        <v>0.13342857142857142</v>
      </c>
      <c r="H29" s="50">
        <v>0.13138107416879796</v>
      </c>
      <c r="I29" s="42">
        <v>2132.7272727272725</v>
      </c>
      <c r="J29" s="42">
        <v>2100</v>
      </c>
      <c r="K29" s="42">
        <v>32.727272727272521</v>
      </c>
      <c r="L29" s="51">
        <v>0.8908780903665815</v>
      </c>
      <c r="M29" s="43">
        <f t="shared" si="1"/>
        <v>0.11</v>
      </c>
      <c r="N29" s="43">
        <f t="shared" si="2"/>
        <v>7.0000000000000007E-2</v>
      </c>
      <c r="O29" s="50">
        <f t="shared" si="0"/>
        <v>8.9269612263300283E-2</v>
      </c>
    </row>
    <row r="30" spans="1:15" x14ac:dyDescent="0.3">
      <c r="C30" s="1"/>
      <c r="F30" s="42">
        <f t="shared" si="3"/>
        <v>2000</v>
      </c>
      <c r="G30" s="50">
        <v>0.13800000000000001</v>
      </c>
      <c r="H30" s="50">
        <v>0.13315789473684211</v>
      </c>
      <c r="I30" s="42">
        <v>2072.7272727272725</v>
      </c>
      <c r="J30" s="42">
        <v>2000</v>
      </c>
      <c r="K30" s="42">
        <v>72.727272727272521</v>
      </c>
      <c r="L30" s="51">
        <v>0.9649122807017545</v>
      </c>
      <c r="M30" s="43">
        <f t="shared" si="1"/>
        <v>0.11</v>
      </c>
      <c r="N30" s="43">
        <f t="shared" si="2"/>
        <v>7.0000000000000007E-2</v>
      </c>
      <c r="O30" s="50">
        <f t="shared" si="0"/>
        <v>8.8392857142857148E-2</v>
      </c>
    </row>
    <row r="31" spans="1:15" ht="17" x14ac:dyDescent="0.45">
      <c r="A31" s="1" t="s">
        <v>70</v>
      </c>
      <c r="B31" s="2" t="s">
        <v>51</v>
      </c>
      <c r="C31" s="57">
        <f>rU+(rU-i)*(1-tc)*D/E</f>
        <v>0.13315789473684211</v>
      </c>
      <c r="F31" s="42">
        <f t="shared" si="3"/>
        <v>2100</v>
      </c>
      <c r="G31" s="50">
        <v>0.14305263157894735</v>
      </c>
      <c r="H31" s="50">
        <v>0.13504065040650406</v>
      </c>
      <c r="I31" s="42">
        <v>2012.727272727273</v>
      </c>
      <c r="J31" s="42">
        <v>1900</v>
      </c>
      <c r="K31" s="42">
        <v>112.72727272727298</v>
      </c>
      <c r="L31" s="51">
        <v>1.0433604336043358</v>
      </c>
      <c r="M31" s="43">
        <f t="shared" si="1"/>
        <v>0.11</v>
      </c>
      <c r="N31" s="43">
        <f t="shared" si="2"/>
        <v>7.0000000000000007E-2</v>
      </c>
      <c r="O31" s="50">
        <f t="shared" si="0"/>
        <v>8.7533156498673742E-2</v>
      </c>
    </row>
    <row r="32" spans="1:15" x14ac:dyDescent="0.3">
      <c r="B32" s="2"/>
      <c r="C32" s="57"/>
      <c r="F32" s="42">
        <f t="shared" si="3"/>
        <v>2200</v>
      </c>
      <c r="G32" s="50">
        <v>0.14866666666666667</v>
      </c>
      <c r="H32" s="50">
        <v>0.13703910614525139</v>
      </c>
      <c r="I32" s="42">
        <v>1952.7272727272721</v>
      </c>
      <c r="J32" s="42">
        <v>1800</v>
      </c>
      <c r="K32" s="42">
        <v>152.72727272727207</v>
      </c>
      <c r="L32" s="51">
        <v>1.1266294227188085</v>
      </c>
      <c r="M32" s="43">
        <f t="shared" si="1"/>
        <v>0.11</v>
      </c>
      <c r="N32" s="43">
        <f t="shared" si="2"/>
        <v>7.0000000000000007E-2</v>
      </c>
      <c r="O32" s="50">
        <f t="shared" si="0"/>
        <v>8.6690017513134848E-2</v>
      </c>
    </row>
    <row r="33" spans="1:15" x14ac:dyDescent="0.3">
      <c r="B33" s="2" t="str">
        <f>+B10</f>
        <v>EBIT</v>
      </c>
      <c r="C33" s="9">
        <f>C10</f>
        <v>600</v>
      </c>
      <c r="F33" s="42">
        <f t="shared" si="3"/>
        <v>2300</v>
      </c>
      <c r="G33" s="50">
        <v>0.15494117647058822</v>
      </c>
      <c r="H33" s="50">
        <v>0.139164265129683</v>
      </c>
      <c r="I33" s="42">
        <v>1892.7272727272721</v>
      </c>
      <c r="J33" s="42">
        <v>1700</v>
      </c>
      <c r="K33" s="42">
        <v>192.72727272727207</v>
      </c>
      <c r="L33" s="51">
        <v>1.2151777137367921</v>
      </c>
      <c r="M33" s="43">
        <f t="shared" si="1"/>
        <v>0.11</v>
      </c>
      <c r="N33" s="43">
        <f t="shared" si="2"/>
        <v>7.0000000000000007E-2</v>
      </c>
      <c r="O33" s="50">
        <f t="shared" si="0"/>
        <v>8.5862966175195149E-2</v>
      </c>
    </row>
    <row r="34" spans="1:15" x14ac:dyDescent="0.3">
      <c r="B34" s="2" t="s">
        <v>96</v>
      </c>
      <c r="C34" s="9">
        <f>-i*D</f>
        <v>-140</v>
      </c>
      <c r="F34" s="42">
        <f t="shared" si="3"/>
        <v>2400</v>
      </c>
      <c r="G34" s="50">
        <v>0.16200000000000001</v>
      </c>
      <c r="H34" s="50">
        <v>0.14142857142857143</v>
      </c>
      <c r="I34" s="42">
        <v>1832.7272727272721</v>
      </c>
      <c r="J34" s="42">
        <v>1600</v>
      </c>
      <c r="K34" s="42">
        <v>232.72727272727207</v>
      </c>
      <c r="L34" s="51">
        <v>1.30952380952381</v>
      </c>
      <c r="M34" s="43">
        <f t="shared" si="1"/>
        <v>0.11</v>
      </c>
      <c r="N34" s="43">
        <f t="shared" si="2"/>
        <v>7.0000000000000007E-2</v>
      </c>
      <c r="O34" s="50">
        <f t="shared" si="0"/>
        <v>8.505154639175258E-2</v>
      </c>
    </row>
    <row r="35" spans="1:15" ht="15" customHeight="1" x14ac:dyDescent="0.3">
      <c r="B35" s="2" t="s">
        <v>93</v>
      </c>
      <c r="C35" s="9">
        <f>-tc*(C33+C34)</f>
        <v>-184</v>
      </c>
      <c r="F35" s="42">
        <f t="shared" si="3"/>
        <v>2500</v>
      </c>
      <c r="G35" s="50">
        <v>0.17</v>
      </c>
      <c r="H35" s="50">
        <v>0.14384615384615385</v>
      </c>
      <c r="I35" s="42">
        <v>1772.727272727273</v>
      </c>
      <c r="J35" s="42">
        <v>1500</v>
      </c>
      <c r="K35" s="42">
        <v>272.72727272727298</v>
      </c>
      <c r="L35" s="51">
        <v>1.4102564102564101</v>
      </c>
      <c r="M35" s="43">
        <f t="shared" si="1"/>
        <v>0.11</v>
      </c>
      <c r="N35" s="43">
        <f t="shared" si="2"/>
        <v>7.0000000000000007E-2</v>
      </c>
      <c r="O35" s="50">
        <f t="shared" si="0"/>
        <v>8.4255319148936164E-2</v>
      </c>
    </row>
    <row r="36" spans="1:15" ht="15" customHeight="1" x14ac:dyDescent="0.45">
      <c r="B36" s="2" t="s">
        <v>64</v>
      </c>
      <c r="C36" s="9">
        <f>C33+C34+C35</f>
        <v>276</v>
      </c>
      <c r="F36" s="42">
        <f t="shared" si="3"/>
        <v>2600</v>
      </c>
      <c r="G36" s="50">
        <v>0.17914285714285713</v>
      </c>
      <c r="H36" s="50">
        <v>0.1464331210191083</v>
      </c>
      <c r="I36" s="42">
        <v>1712.7272727272721</v>
      </c>
      <c r="J36" s="42">
        <v>1400</v>
      </c>
      <c r="K36" s="42">
        <v>312.72727272727207</v>
      </c>
      <c r="L36" s="51">
        <v>1.5180467091295122</v>
      </c>
      <c r="M36" s="43">
        <f t="shared" si="1"/>
        <v>0.11</v>
      </c>
      <c r="N36" s="43">
        <f t="shared" si="2"/>
        <v>7.0000000000000007E-2</v>
      </c>
      <c r="O36" s="50">
        <f t="shared" si="0"/>
        <v>8.347386172006746E-2</v>
      </c>
    </row>
    <row r="37" spans="1:15" ht="15" customHeight="1" x14ac:dyDescent="0.3">
      <c r="B37" s="2" t="s">
        <v>67</v>
      </c>
      <c r="C37" s="9">
        <f>C36/rL</f>
        <v>2072.7272727272725</v>
      </c>
      <c r="F37" s="42">
        <f t="shared" si="3"/>
        <v>2700</v>
      </c>
      <c r="G37" s="50">
        <v>0.18969230769230769</v>
      </c>
      <c r="H37" s="50">
        <v>0.14920792079207923</v>
      </c>
      <c r="I37" s="42">
        <v>1652.7272727272721</v>
      </c>
      <c r="J37" s="42">
        <v>1300</v>
      </c>
      <c r="K37" s="42">
        <v>352.72727272727207</v>
      </c>
      <c r="L37" s="51">
        <v>1.6336633663366342</v>
      </c>
      <c r="M37" s="43">
        <f t="shared" si="1"/>
        <v>0.11</v>
      </c>
      <c r="N37" s="43">
        <f t="shared" si="2"/>
        <v>7.0000000000000007E-2</v>
      </c>
      <c r="O37" s="50">
        <f t="shared" si="0"/>
        <v>8.2706766917293228E-2</v>
      </c>
    </row>
    <row r="38" spans="1:15" ht="15" customHeight="1" x14ac:dyDescent="0.3">
      <c r="C38" s="1"/>
      <c r="F38" s="42">
        <f t="shared" si="3"/>
        <v>2800</v>
      </c>
      <c r="G38" s="50">
        <v>0.20199999999999999</v>
      </c>
      <c r="H38" s="50">
        <v>0.15219178082191781</v>
      </c>
      <c r="I38" s="42">
        <v>1592.7272727272721</v>
      </c>
      <c r="J38" s="42">
        <v>1200</v>
      </c>
      <c r="K38" s="42">
        <v>392.72727272727207</v>
      </c>
      <c r="L38" s="51">
        <v>1.7579908675799094</v>
      </c>
      <c r="M38" s="43">
        <f t="shared" si="1"/>
        <v>0.11</v>
      </c>
      <c r="N38" s="43">
        <f t="shared" si="2"/>
        <v>7.0000000000000007E-2</v>
      </c>
      <c r="O38" s="50">
        <f t="shared" si="0"/>
        <v>8.1953642384105949E-2</v>
      </c>
    </row>
    <row r="39" spans="1:15" ht="15" customHeight="1" x14ac:dyDescent="0.3">
      <c r="B39" s="2"/>
      <c r="C39" s="1"/>
      <c r="F39" s="42">
        <f t="shared" si="3"/>
        <v>2900</v>
      </c>
      <c r="G39" s="50">
        <v>0.21654545454545454</v>
      </c>
      <c r="H39" s="50">
        <v>0.15540925266903913</v>
      </c>
      <c r="I39" s="42">
        <v>1532.727272727273</v>
      </c>
      <c r="J39" s="42">
        <v>1100</v>
      </c>
      <c r="K39" s="42">
        <v>432.72727272727298</v>
      </c>
      <c r="L39" s="51">
        <v>1.8920521945432975</v>
      </c>
      <c r="M39" s="43">
        <f t="shared" si="1"/>
        <v>0.11</v>
      </c>
      <c r="N39" s="43">
        <f t="shared" si="2"/>
        <v>7.0000000000000007E-2</v>
      </c>
      <c r="O39" s="50">
        <f t="shared" si="0"/>
        <v>8.1214109926168995E-2</v>
      </c>
    </row>
    <row r="40" spans="1:15" ht="15" customHeight="1" x14ac:dyDescent="0.3">
      <c r="A40" s="1" t="s">
        <v>71</v>
      </c>
      <c r="B40" s="2" t="s">
        <v>56</v>
      </c>
      <c r="C40" s="57">
        <f>rL*E/VL+i*D*(1-tc)/VL</f>
        <v>8.8392857142857148E-2</v>
      </c>
      <c r="F40" s="42">
        <f t="shared" si="3"/>
        <v>3000</v>
      </c>
      <c r="G40" s="50">
        <v>0.23400000000000001</v>
      </c>
      <c r="H40" s="50">
        <v>0.15888888888888891</v>
      </c>
      <c r="I40" s="42">
        <v>1472.7272727272721</v>
      </c>
      <c r="J40" s="42">
        <v>1000</v>
      </c>
      <c r="K40" s="42">
        <v>472.72727272727207</v>
      </c>
      <c r="L40" s="51">
        <v>2.0370370370370381</v>
      </c>
      <c r="M40" s="43">
        <f t="shared" si="1"/>
        <v>0.11</v>
      </c>
      <c r="N40" s="43">
        <f t="shared" si="2"/>
        <v>7.0000000000000007E-2</v>
      </c>
      <c r="O40" s="50">
        <f t="shared" si="0"/>
        <v>8.0487804878048783E-2</v>
      </c>
    </row>
    <row r="41" spans="1:15" ht="15" customHeight="1" x14ac:dyDescent="0.3">
      <c r="B41" s="61"/>
      <c r="C41" s="57"/>
      <c r="F41" s="42">
        <f t="shared" si="3"/>
        <v>3100</v>
      </c>
      <c r="G41" s="50">
        <v>0.2553333333333333</v>
      </c>
      <c r="H41" s="50">
        <v>0.16266409266409268</v>
      </c>
      <c r="I41" s="42">
        <v>1412.7272727272721</v>
      </c>
      <c r="J41" s="42">
        <v>900</v>
      </c>
      <c r="K41" s="42">
        <v>512.72727272727207</v>
      </c>
      <c r="L41" s="51">
        <v>2.1943371943371952</v>
      </c>
      <c r="M41" s="43">
        <f t="shared" si="1"/>
        <v>0.11</v>
      </c>
      <c r="N41" s="43">
        <f t="shared" si="2"/>
        <v>7.0000000000000007E-2</v>
      </c>
      <c r="O41" s="50">
        <f t="shared" si="0"/>
        <v>7.9774375503626108E-2</v>
      </c>
    </row>
    <row r="42" spans="1:15" ht="15" customHeight="1" x14ac:dyDescent="0.45">
      <c r="B42" s="2" t="s">
        <v>58</v>
      </c>
      <c r="C42" s="1">
        <f>C12</f>
        <v>360</v>
      </c>
      <c r="F42" s="42">
        <f t="shared" si="3"/>
        <v>3200</v>
      </c>
      <c r="G42" s="50">
        <v>0.28199999999999997</v>
      </c>
      <c r="H42" s="50">
        <v>0.16677419354838713</v>
      </c>
      <c r="I42" s="42">
        <v>1352.7272727272721</v>
      </c>
      <c r="J42" s="42">
        <v>800</v>
      </c>
      <c r="K42" s="42">
        <v>552.72727272727207</v>
      </c>
      <c r="L42" s="51">
        <v>2.3655913978494634</v>
      </c>
      <c r="M42" s="43">
        <f t="shared" si="1"/>
        <v>0.11</v>
      </c>
      <c r="N42" s="43">
        <f t="shared" si="2"/>
        <v>7.0000000000000007E-2</v>
      </c>
      <c r="O42" s="50">
        <f t="shared" si="0"/>
        <v>7.9073482428115016E-2</v>
      </c>
    </row>
    <row r="43" spans="1:15" ht="15" customHeight="1" x14ac:dyDescent="0.45">
      <c r="B43" s="2" t="s">
        <v>65</v>
      </c>
      <c r="C43" s="9">
        <f>C42/WACC</f>
        <v>4072.7272727272725</v>
      </c>
      <c r="F43" s="42">
        <f>F42+100</f>
        <v>3300</v>
      </c>
      <c r="G43" s="50">
        <v>0.31628571428571428</v>
      </c>
      <c r="H43" s="50">
        <v>0.17126582278481012</v>
      </c>
      <c r="I43" s="42">
        <v>1292.727272727273</v>
      </c>
      <c r="J43" s="42">
        <v>700</v>
      </c>
      <c r="K43" s="42">
        <v>592.72727272727298</v>
      </c>
      <c r="L43" s="51">
        <v>2.552742616033755</v>
      </c>
      <c r="M43" s="43">
        <f t="shared" si="1"/>
        <v>0.11</v>
      </c>
      <c r="N43" s="43">
        <f t="shared" si="2"/>
        <v>7.0000000000000007E-2</v>
      </c>
      <c r="O43" s="50">
        <f t="shared" si="0"/>
        <v>7.8384798099762482E-2</v>
      </c>
    </row>
    <row r="44" spans="1:15" ht="15" customHeight="1" x14ac:dyDescent="0.3">
      <c r="F44" s="42">
        <f t="shared" si="3"/>
        <v>3400</v>
      </c>
      <c r="G44" s="50">
        <v>0.36199999999999999</v>
      </c>
      <c r="H44" s="50">
        <v>0.1761946902654867</v>
      </c>
      <c r="I44" s="42">
        <v>1232.727272727273</v>
      </c>
      <c r="J44" s="42">
        <v>600</v>
      </c>
      <c r="K44" s="42">
        <v>632.72727272727298</v>
      </c>
      <c r="L44" s="51">
        <v>2.7581120943952797</v>
      </c>
      <c r="M44" s="43">
        <f t="shared" si="1"/>
        <v>0.11</v>
      </c>
      <c r="N44" s="43">
        <f t="shared" si="2"/>
        <v>7.0000000000000007E-2</v>
      </c>
      <c r="O44" s="50">
        <f t="shared" si="0"/>
        <v>7.7708006279434846E-2</v>
      </c>
    </row>
    <row r="45" spans="1:15" ht="15" customHeight="1" x14ac:dyDescent="0.3">
      <c r="C45" s="1"/>
      <c r="F45" s="42">
        <f t="shared" si="3"/>
        <v>3500</v>
      </c>
      <c r="G45" s="50">
        <v>0.42599999999999999</v>
      </c>
      <c r="H45" s="50">
        <v>0.18162790697674422</v>
      </c>
      <c r="I45" s="42">
        <v>1172.7272727272721</v>
      </c>
      <c r="J45" s="42">
        <v>500</v>
      </c>
      <c r="K45" s="42">
        <v>672.72727272727207</v>
      </c>
      <c r="L45" s="51">
        <v>2.9844961240310095</v>
      </c>
      <c r="M45" s="43">
        <f t="shared" si="1"/>
        <v>0.11</v>
      </c>
      <c r="N45" s="43">
        <f t="shared" si="2"/>
        <v>7.0000000000000007E-2</v>
      </c>
      <c r="O45" s="50">
        <f t="shared" si="0"/>
        <v>7.7042801556420237E-2</v>
      </c>
    </row>
    <row r="46" spans="1:15" ht="15" customHeight="1" x14ac:dyDescent="0.3">
      <c r="F46" s="42">
        <f t="shared" si="3"/>
        <v>3600</v>
      </c>
      <c r="G46" s="50">
        <v>0.52199999999999991</v>
      </c>
      <c r="H46" s="50">
        <v>0.18764705882352944</v>
      </c>
      <c r="I46" s="42">
        <v>1112.7272727272721</v>
      </c>
      <c r="J46" s="42">
        <v>400</v>
      </c>
      <c r="K46" s="42">
        <v>712.72727272727207</v>
      </c>
      <c r="L46" s="51">
        <v>3.2352941176470607</v>
      </c>
      <c r="M46" s="43">
        <f t="shared" si="1"/>
        <v>0.11</v>
      </c>
      <c r="N46" s="43">
        <f t="shared" si="2"/>
        <v>7.0000000000000007E-2</v>
      </c>
      <c r="O46" s="50">
        <f t="shared" si="0"/>
        <v>7.6388888888888895E-2</v>
      </c>
    </row>
    <row r="47" spans="1:15" ht="15" customHeight="1" x14ac:dyDescent="0.3">
      <c r="F47" s="42">
        <f t="shared" si="3"/>
        <v>3700</v>
      </c>
      <c r="G47" s="50">
        <v>0.68199999999999994</v>
      </c>
      <c r="H47" s="50">
        <v>0.19435233160621765</v>
      </c>
      <c r="I47" s="42">
        <v>1052.7272727272721</v>
      </c>
      <c r="J47" s="42">
        <v>300</v>
      </c>
      <c r="K47" s="42">
        <v>752.72727272727207</v>
      </c>
      <c r="L47" s="51">
        <v>3.5146804835924028</v>
      </c>
      <c r="M47" s="43">
        <f t="shared" si="1"/>
        <v>0.11</v>
      </c>
      <c r="N47" s="43">
        <f t="shared" si="2"/>
        <v>7.0000000000000007E-2</v>
      </c>
      <c r="O47" s="50">
        <f t="shared" si="0"/>
        <v>7.5745983167559289E-2</v>
      </c>
    </row>
    <row r="48" spans="1:15" ht="15" customHeight="1" x14ac:dyDescent="0.3">
      <c r="F48" s="42">
        <f t="shared" si="3"/>
        <v>3800</v>
      </c>
      <c r="G48" s="50">
        <v>1.002</v>
      </c>
      <c r="H48" s="50">
        <v>0.20186813186813185</v>
      </c>
      <c r="I48" s="42">
        <v>992.72727272727298</v>
      </c>
      <c r="J48" s="42">
        <v>200</v>
      </c>
      <c r="K48" s="42">
        <v>792.72727272727298</v>
      </c>
      <c r="L48" s="51">
        <v>3.8278388278388267</v>
      </c>
      <c r="M48" s="43">
        <f t="shared" si="1"/>
        <v>0.11</v>
      </c>
      <c r="N48" s="43">
        <f t="shared" si="2"/>
        <v>7.0000000000000007E-2</v>
      </c>
      <c r="O48" s="50">
        <f t="shared" si="0"/>
        <v>7.5113808801213974E-2</v>
      </c>
    </row>
    <row r="49" spans="1:27" ht="15" customHeight="1" x14ac:dyDescent="0.3">
      <c r="F49" s="42">
        <f t="shared" si="3"/>
        <v>3900</v>
      </c>
      <c r="G49" s="50">
        <v>1.962</v>
      </c>
      <c r="H49" s="50">
        <v>0.21035087719298251</v>
      </c>
      <c r="I49" s="42">
        <v>932.72727272727207</v>
      </c>
      <c r="J49" s="42">
        <v>100</v>
      </c>
      <c r="K49" s="42">
        <v>832.72727272727207</v>
      </c>
      <c r="L49" s="51">
        <v>4.1812865497076057</v>
      </c>
      <c r="M49" s="43">
        <f t="shared" si="1"/>
        <v>0.11</v>
      </c>
      <c r="N49" s="43">
        <f t="shared" si="2"/>
        <v>7.0000000000000007E-2</v>
      </c>
      <c r="O49" s="50">
        <f t="shared" si="0"/>
        <v>7.4492099322799099E-2</v>
      </c>
    </row>
    <row r="50" spans="1:27" ht="15" customHeight="1" x14ac:dyDescent="0.3">
      <c r="G50" s="50"/>
      <c r="H50" s="50"/>
      <c r="L50" s="51"/>
    </row>
    <row r="51" spans="1:27" ht="15" customHeight="1" x14ac:dyDescent="0.3">
      <c r="G51" s="50"/>
      <c r="H51" s="50"/>
      <c r="L51" s="51"/>
    </row>
    <row r="52" spans="1:27" ht="15" customHeight="1" x14ac:dyDescent="0.3"/>
    <row r="53" spans="1:27" x14ac:dyDescent="0.3">
      <c r="B53" s="2"/>
      <c r="C53" s="1"/>
      <c r="G53" s="50"/>
      <c r="H53" s="50"/>
      <c r="L53" s="51"/>
      <c r="M53" s="1"/>
      <c r="N53" s="1"/>
      <c r="O53" s="1"/>
      <c r="Q53" s="2"/>
      <c r="U53" s="2"/>
      <c r="V53" s="50"/>
      <c r="W53" s="50"/>
      <c r="X53" s="42"/>
      <c r="Y53" s="42"/>
      <c r="Z53" s="42"/>
      <c r="AA53" s="51"/>
    </row>
    <row r="54" spans="1:27" x14ac:dyDescent="0.3">
      <c r="A54" s="60" t="s">
        <v>101</v>
      </c>
      <c r="G54" s="50"/>
      <c r="H54" s="50"/>
      <c r="L54" s="51"/>
      <c r="M54" s="1"/>
      <c r="N54" s="1"/>
      <c r="O54" s="1"/>
      <c r="P54" s="60"/>
      <c r="R54" s="2"/>
      <c r="U54" s="2"/>
      <c r="V54" s="50"/>
      <c r="W54" s="50"/>
      <c r="X54" s="42"/>
      <c r="Y54" s="42"/>
      <c r="Z54" s="42"/>
      <c r="AA54" s="51"/>
    </row>
    <row r="55" spans="1:27" x14ac:dyDescent="0.3">
      <c r="B55" s="25" t="s">
        <v>73</v>
      </c>
      <c r="C55" s="25" t="s">
        <v>74</v>
      </c>
      <c r="F55" s="1"/>
      <c r="G55" s="50"/>
      <c r="H55" s="50"/>
      <c r="L55" s="51"/>
      <c r="M55" s="1"/>
      <c r="N55" s="1"/>
      <c r="O55" s="1"/>
      <c r="Q55" s="25"/>
      <c r="R55" s="25"/>
      <c r="V55" s="50"/>
      <c r="W55" s="50"/>
      <c r="X55" s="42"/>
      <c r="Y55" s="42"/>
      <c r="Z55" s="42"/>
      <c r="AA55" s="51"/>
    </row>
    <row r="56" spans="1:27" x14ac:dyDescent="0.3">
      <c r="B56" s="25" t="s">
        <v>75</v>
      </c>
      <c r="C56" s="25" t="s">
        <v>76</v>
      </c>
      <c r="G56" s="50"/>
      <c r="H56" s="50"/>
      <c r="L56" s="51"/>
      <c r="M56" s="1"/>
      <c r="N56" s="1"/>
      <c r="O56" s="1"/>
      <c r="Q56" s="25"/>
      <c r="R56" s="25"/>
      <c r="U56" s="2"/>
      <c r="V56" s="50"/>
      <c r="W56" s="50"/>
      <c r="X56" s="42"/>
      <c r="Y56" s="42"/>
      <c r="Z56" s="42"/>
      <c r="AA56" s="51"/>
    </row>
    <row r="57" spans="1:27" x14ac:dyDescent="0.3">
      <c r="G57" s="50"/>
      <c r="H57" s="50"/>
      <c r="L57" s="51"/>
      <c r="M57" s="1"/>
      <c r="N57" s="1"/>
      <c r="O57" s="1"/>
      <c r="R57" s="2"/>
      <c r="U57" s="2"/>
      <c r="V57" s="50"/>
      <c r="W57" s="50"/>
      <c r="X57" s="42"/>
      <c r="Y57" s="42"/>
      <c r="Z57" s="42"/>
      <c r="AA57" s="51"/>
    </row>
    <row r="58" spans="1:27" x14ac:dyDescent="0.3">
      <c r="A58" s="2" t="s">
        <v>90</v>
      </c>
      <c r="B58" s="53">
        <f>$C$12+$C$19</f>
        <v>416</v>
      </c>
      <c r="C58" s="53">
        <f>$C$21</f>
        <v>4072.7272727272725</v>
      </c>
      <c r="G58" s="50"/>
      <c r="H58" s="50"/>
      <c r="L58" s="51"/>
      <c r="M58" s="1"/>
      <c r="N58" s="1"/>
      <c r="O58" s="1"/>
      <c r="P58" s="2"/>
      <c r="Q58" s="53"/>
      <c r="R58" s="53"/>
      <c r="U58" s="2"/>
      <c r="V58" s="50"/>
      <c r="W58" s="50"/>
      <c r="X58" s="42"/>
      <c r="Y58" s="42"/>
      <c r="Z58" s="42"/>
      <c r="AA58" s="51"/>
    </row>
    <row r="59" spans="1:27" x14ac:dyDescent="0.3">
      <c r="A59" s="2"/>
      <c r="B59" s="9">
        <v>360</v>
      </c>
      <c r="C59" s="9">
        <v>3273</v>
      </c>
      <c r="G59" s="50"/>
      <c r="H59" s="50"/>
      <c r="L59" s="51"/>
      <c r="M59" s="1"/>
      <c r="N59" s="1"/>
      <c r="O59" s="1"/>
      <c r="P59" s="2"/>
      <c r="Q59" s="9"/>
      <c r="R59" s="9"/>
      <c r="U59" s="2"/>
      <c r="V59" s="50"/>
      <c r="W59" s="50"/>
      <c r="X59" s="42"/>
      <c r="Y59" s="42"/>
      <c r="Z59" s="42"/>
      <c r="AA59" s="51"/>
    </row>
    <row r="60" spans="1:27" x14ac:dyDescent="0.3">
      <c r="B60" s="1">
        <v>0</v>
      </c>
      <c r="C60" s="2">
        <v>0</v>
      </c>
      <c r="D60" s="9"/>
      <c r="E60" s="9"/>
      <c r="G60" s="50"/>
      <c r="H60" s="50"/>
      <c r="L60" s="51"/>
      <c r="M60" s="1"/>
      <c r="N60" s="1"/>
      <c r="O60" s="1"/>
      <c r="P60" s="2"/>
      <c r="Q60" s="9"/>
      <c r="R60" s="9"/>
      <c r="S60" s="9"/>
      <c r="T60" s="9"/>
      <c r="U60" s="2"/>
      <c r="V60" s="50"/>
      <c r="W60" s="50"/>
      <c r="X60" s="42"/>
      <c r="Y60" s="42"/>
      <c r="Z60" s="42"/>
      <c r="AA60" s="51"/>
    </row>
    <row r="61" spans="1:27" x14ac:dyDescent="0.3">
      <c r="A61" s="2" t="s">
        <v>78</v>
      </c>
      <c r="B61" s="9">
        <f>$C$36</f>
        <v>276</v>
      </c>
      <c r="C61" s="9">
        <f>$C$26</f>
        <v>2072.7272727272725</v>
      </c>
      <c r="D61" s="9"/>
      <c r="E61" s="9"/>
      <c r="G61" s="50"/>
      <c r="H61" s="50"/>
      <c r="L61" s="51"/>
      <c r="M61" s="1"/>
      <c r="N61" s="1"/>
      <c r="O61" s="1"/>
      <c r="P61" s="2"/>
      <c r="Q61" s="53"/>
      <c r="R61" s="53"/>
      <c r="S61" s="9"/>
      <c r="T61" s="9"/>
      <c r="U61" s="2"/>
      <c r="V61" s="50"/>
      <c r="W61" s="50"/>
      <c r="X61" s="42"/>
      <c r="Y61" s="42"/>
      <c r="Z61" s="42"/>
      <c r="AA61" s="51"/>
    </row>
    <row r="62" spans="1:27" x14ac:dyDescent="0.3">
      <c r="A62" s="2" t="s">
        <v>102</v>
      </c>
      <c r="B62" s="53">
        <f>B63-$C$19</f>
        <v>360</v>
      </c>
      <c r="C62" s="53">
        <f>$C$25+$C$26-$C$20</f>
        <v>3272.7272727272725</v>
      </c>
      <c r="G62" s="50"/>
      <c r="H62" s="50"/>
      <c r="L62" s="51"/>
      <c r="M62" s="1"/>
      <c r="N62" s="1"/>
      <c r="O62" s="1"/>
      <c r="P62" s="2"/>
      <c r="Q62" s="53"/>
      <c r="R62" s="53"/>
      <c r="U62" s="2"/>
      <c r="V62" s="50"/>
      <c r="W62" s="50"/>
      <c r="X62" s="42"/>
      <c r="Y62" s="42"/>
      <c r="Z62" s="42"/>
      <c r="AA62" s="51"/>
    </row>
    <row r="63" spans="1:27" x14ac:dyDescent="0.3">
      <c r="A63" s="2" t="s">
        <v>103</v>
      </c>
      <c r="B63" s="53">
        <f>B58</f>
        <v>416</v>
      </c>
      <c r="C63" s="53">
        <f>$C$25+$C$26</f>
        <v>4072.7272727272725</v>
      </c>
      <c r="G63" s="50"/>
      <c r="H63" s="50"/>
      <c r="L63" s="51"/>
      <c r="M63" s="1"/>
      <c r="N63" s="1"/>
      <c r="O63" s="1"/>
      <c r="Q63" s="53"/>
      <c r="R63" s="53"/>
      <c r="U63" s="2"/>
      <c r="V63" s="50"/>
      <c r="W63" s="50"/>
      <c r="X63" s="42"/>
      <c r="Y63" s="42"/>
      <c r="Z63" s="42"/>
      <c r="AA63" s="51"/>
    </row>
    <row r="64" spans="1:27" x14ac:dyDescent="0.3">
      <c r="B64" s="53">
        <v>0</v>
      </c>
      <c r="C64" s="53">
        <f>C63</f>
        <v>4072.7272727272725</v>
      </c>
      <c r="D64" s="9"/>
      <c r="E64" s="9"/>
      <c r="G64" s="50"/>
      <c r="H64" s="50"/>
      <c r="L64" s="51"/>
      <c r="M64" s="1"/>
      <c r="N64" s="1"/>
      <c r="O64" s="1"/>
      <c r="Q64" s="49"/>
      <c r="R64" s="53"/>
      <c r="S64" s="9"/>
      <c r="T64" s="9"/>
      <c r="U64" s="2"/>
      <c r="V64" s="50"/>
      <c r="W64" s="50"/>
      <c r="X64" s="42"/>
      <c r="Y64" s="42"/>
      <c r="Z64" s="42"/>
      <c r="AA64" s="51"/>
    </row>
    <row r="65" spans="1:27" x14ac:dyDescent="0.3">
      <c r="B65" s="49">
        <v>0</v>
      </c>
      <c r="C65" s="53">
        <f>C62</f>
        <v>3272.7272727272725</v>
      </c>
      <c r="G65" s="50"/>
      <c r="H65" s="50"/>
      <c r="L65" s="51"/>
      <c r="M65" s="1"/>
      <c r="N65" s="1"/>
      <c r="O65" s="1"/>
      <c r="Q65" s="49"/>
      <c r="R65" s="53"/>
      <c r="U65" s="2"/>
      <c r="V65" s="50"/>
      <c r="W65" s="50"/>
      <c r="X65" s="42"/>
      <c r="Y65" s="42"/>
      <c r="Z65" s="42"/>
      <c r="AA65" s="51"/>
    </row>
    <row r="66" spans="1:27" x14ac:dyDescent="0.3">
      <c r="B66" s="49">
        <v>0</v>
      </c>
      <c r="C66" s="53">
        <f>C61</f>
        <v>2072.7272727272725</v>
      </c>
      <c r="G66" s="50"/>
      <c r="H66" s="50"/>
      <c r="L66" s="51"/>
      <c r="M66" s="1"/>
      <c r="N66" s="1"/>
      <c r="O66" s="1"/>
      <c r="Q66" s="53"/>
      <c r="R66" s="49"/>
      <c r="U66" s="2"/>
      <c r="V66" s="50"/>
      <c r="W66" s="50"/>
      <c r="X66" s="42"/>
      <c r="Y66" s="42"/>
      <c r="Z66" s="42"/>
      <c r="AA66" s="51"/>
    </row>
    <row r="67" spans="1:27" x14ac:dyDescent="0.3">
      <c r="B67" s="53">
        <f>B61</f>
        <v>276</v>
      </c>
      <c r="C67" s="49">
        <v>0</v>
      </c>
      <c r="G67" s="50"/>
      <c r="H67" s="50"/>
      <c r="L67" s="51"/>
      <c r="M67" s="1"/>
      <c r="N67" s="1"/>
      <c r="O67" s="1"/>
      <c r="Q67" s="49"/>
      <c r="R67" s="49"/>
      <c r="U67" s="2"/>
      <c r="V67" s="50"/>
      <c r="W67" s="50"/>
      <c r="X67" s="42"/>
      <c r="Y67" s="42"/>
      <c r="Z67" s="42"/>
      <c r="AA67" s="51"/>
    </row>
    <row r="68" spans="1:27" x14ac:dyDescent="0.3">
      <c r="B68" s="49">
        <f>B62</f>
        <v>360</v>
      </c>
      <c r="C68" s="49">
        <v>0</v>
      </c>
      <c r="G68" s="50"/>
      <c r="H68" s="50"/>
      <c r="L68" s="51"/>
      <c r="M68" s="1"/>
      <c r="N68" s="1"/>
      <c r="O68" s="1"/>
      <c r="Q68" s="53"/>
      <c r="R68" s="49"/>
      <c r="U68" s="2"/>
      <c r="V68" s="50"/>
      <c r="W68" s="50"/>
      <c r="X68" s="42"/>
      <c r="Y68" s="42"/>
      <c r="Z68" s="42"/>
      <c r="AA68" s="51"/>
    </row>
    <row r="69" spans="1:27" x14ac:dyDescent="0.3">
      <c r="B69" s="53">
        <f>B63</f>
        <v>416</v>
      </c>
      <c r="C69" s="49">
        <v>0</v>
      </c>
      <c r="G69" s="50"/>
      <c r="H69" s="50"/>
      <c r="L69" s="51"/>
      <c r="M69" s="1"/>
      <c r="N69" s="1"/>
      <c r="O69" s="1"/>
      <c r="U69" s="2"/>
      <c r="V69" s="50"/>
      <c r="W69" s="50"/>
      <c r="X69" s="42"/>
      <c r="Y69" s="42"/>
      <c r="Z69" s="42"/>
      <c r="AA69" s="51"/>
    </row>
    <row r="70" spans="1:27" x14ac:dyDescent="0.3">
      <c r="C70" s="1"/>
      <c r="G70" s="50"/>
      <c r="H70" s="50"/>
      <c r="L70" s="51"/>
      <c r="M70" s="1"/>
      <c r="N70" s="1"/>
      <c r="O70" s="1"/>
    </row>
    <row r="71" spans="1:27" x14ac:dyDescent="0.3">
      <c r="C71" s="1"/>
      <c r="G71" s="50"/>
      <c r="H71" s="50"/>
      <c r="L71" s="51"/>
      <c r="M71" s="1"/>
      <c r="N71" s="1"/>
      <c r="O71" s="1"/>
    </row>
    <row r="72" spans="1:27" ht="16" x14ac:dyDescent="0.4">
      <c r="A72" s="60" t="s">
        <v>104</v>
      </c>
      <c r="B72" s="53"/>
      <c r="C72" s="1"/>
      <c r="F72" s="1"/>
      <c r="G72" s="50"/>
      <c r="H72" s="50"/>
      <c r="L72" s="51"/>
      <c r="O72" s="1"/>
    </row>
    <row r="73" spans="1:27" x14ac:dyDescent="0.3">
      <c r="A73" s="61" t="s">
        <v>81</v>
      </c>
      <c r="B73" s="25" t="s">
        <v>73</v>
      </c>
      <c r="C73" s="25" t="s">
        <v>74</v>
      </c>
      <c r="G73" s="50"/>
      <c r="H73" s="50"/>
      <c r="L73" s="51"/>
      <c r="O73" s="1"/>
    </row>
    <row r="74" spans="1:27" x14ac:dyDescent="0.3">
      <c r="A74" s="62">
        <v>0.1</v>
      </c>
      <c r="B74" s="25" t="s">
        <v>82</v>
      </c>
      <c r="C74" s="25" t="s">
        <v>83</v>
      </c>
      <c r="G74" s="50"/>
      <c r="H74" s="50"/>
      <c r="L74" s="51"/>
      <c r="O74" s="1"/>
    </row>
    <row r="75" spans="1:27" x14ac:dyDescent="0.3">
      <c r="B75" s="9"/>
      <c r="C75" s="9"/>
      <c r="G75" s="50"/>
      <c r="H75" s="50"/>
      <c r="L75" s="51"/>
      <c r="O75" s="1"/>
    </row>
    <row r="76" spans="1:27" x14ac:dyDescent="0.3">
      <c r="A76" s="2" t="s">
        <v>90</v>
      </c>
      <c r="B76" s="53">
        <f>$C$12*a</f>
        <v>36</v>
      </c>
      <c r="C76" s="53">
        <f>$C$13*a</f>
        <v>327.27272727272725</v>
      </c>
      <c r="G76" s="50"/>
      <c r="H76" s="50"/>
      <c r="L76" s="51"/>
      <c r="M76" s="53"/>
      <c r="N76" s="53"/>
      <c r="O76" s="1"/>
    </row>
    <row r="77" spans="1:27" x14ac:dyDescent="0.3">
      <c r="B77" s="9">
        <v>0</v>
      </c>
      <c r="C77" s="9">
        <v>0</v>
      </c>
      <c r="D77" s="9"/>
      <c r="E77" s="9"/>
      <c r="G77" s="50"/>
      <c r="H77" s="50"/>
      <c r="L77" s="51"/>
      <c r="M77" s="64"/>
      <c r="N77" s="64"/>
      <c r="O77" s="1"/>
    </row>
    <row r="78" spans="1:27" x14ac:dyDescent="0.3">
      <c r="A78" s="2" t="s">
        <v>85</v>
      </c>
      <c r="B78" s="71">
        <f>$C$36*a</f>
        <v>27.6</v>
      </c>
      <c r="C78" s="9">
        <f>$C$26*a</f>
        <v>207.27272727272725</v>
      </c>
      <c r="G78" s="50"/>
      <c r="H78" s="50"/>
      <c r="L78" s="51"/>
      <c r="M78" s="9"/>
      <c r="N78" s="9"/>
      <c r="O78" s="1"/>
    </row>
    <row r="79" spans="1:27" x14ac:dyDescent="0.3">
      <c r="A79" s="2" t="s">
        <v>86</v>
      </c>
      <c r="B79" s="53">
        <f>B80-($C$19*a)</f>
        <v>36</v>
      </c>
      <c r="C79" s="53">
        <f>($C$25+$C$26-$C$20)*a</f>
        <v>327.27272727272725</v>
      </c>
      <c r="G79" s="50"/>
      <c r="H79" s="50"/>
      <c r="L79" s="51"/>
      <c r="M79" s="53"/>
      <c r="N79" s="53"/>
      <c r="O79" s="1"/>
    </row>
    <row r="80" spans="1:27" x14ac:dyDescent="0.3">
      <c r="A80" s="2" t="s">
        <v>105</v>
      </c>
      <c r="B80" s="139">
        <f>($C$12+$C$19)*a</f>
        <v>41.6</v>
      </c>
      <c r="C80" s="53">
        <f>($C$25+$C$26)*a</f>
        <v>407.27272727272725</v>
      </c>
      <c r="D80" s="9"/>
      <c r="E80" s="9"/>
      <c r="G80" s="50"/>
      <c r="H80" s="50"/>
      <c r="L80" s="51"/>
      <c r="M80" s="53"/>
      <c r="N80" s="53"/>
      <c r="O80" s="1"/>
    </row>
    <row r="81" spans="1:15" x14ac:dyDescent="0.3">
      <c r="B81" s="9">
        <v>0</v>
      </c>
      <c r="C81" s="9">
        <v>0</v>
      </c>
      <c r="D81" s="72"/>
      <c r="E81" s="72"/>
      <c r="G81" s="50"/>
      <c r="H81" s="50"/>
      <c r="L81" s="51"/>
      <c r="M81" s="64"/>
      <c r="N81" s="64"/>
      <c r="O81" s="1"/>
    </row>
    <row r="82" spans="1:15" x14ac:dyDescent="0.3">
      <c r="A82" s="2" t="s">
        <v>87</v>
      </c>
      <c r="B82" s="9">
        <f>B78</f>
        <v>27.6</v>
      </c>
      <c r="C82" s="9">
        <v>250</v>
      </c>
      <c r="D82" s="9"/>
      <c r="E82" s="9"/>
      <c r="G82" s="50"/>
      <c r="H82" s="50"/>
      <c r="L82" s="51"/>
      <c r="M82" s="9"/>
      <c r="N82" s="9"/>
      <c r="O82" s="1"/>
    </row>
    <row r="83" spans="1:15" x14ac:dyDescent="0.3">
      <c r="A83" s="2" t="s">
        <v>106</v>
      </c>
      <c r="B83" s="15">
        <f>B80</f>
        <v>41.6</v>
      </c>
      <c r="C83" s="9">
        <v>450</v>
      </c>
      <c r="D83" s="9"/>
      <c r="E83" s="9"/>
      <c r="G83" s="50"/>
      <c r="H83" s="50"/>
      <c r="L83" s="51"/>
      <c r="M83" s="15"/>
      <c r="N83" s="9"/>
      <c r="O83" s="1"/>
    </row>
    <row r="84" spans="1:15" x14ac:dyDescent="0.3">
      <c r="B84" s="9">
        <v>0</v>
      </c>
      <c r="C84" s="9">
        <f>C83</f>
        <v>450</v>
      </c>
      <c r="G84" s="50"/>
      <c r="H84" s="50"/>
      <c r="L84" s="51"/>
      <c r="M84" s="64"/>
      <c r="N84" s="64"/>
      <c r="O84" s="1"/>
    </row>
    <row r="85" spans="1:15" x14ac:dyDescent="0.3">
      <c r="B85" s="1">
        <v>0</v>
      </c>
      <c r="C85" s="9">
        <f>C82</f>
        <v>250</v>
      </c>
      <c r="G85" s="50"/>
      <c r="H85" s="50"/>
      <c r="L85" s="51"/>
      <c r="M85" s="65"/>
      <c r="N85" s="64"/>
      <c r="O85" s="1"/>
    </row>
    <row r="86" spans="1:15" x14ac:dyDescent="0.3">
      <c r="B86" s="1">
        <v>0</v>
      </c>
      <c r="C86" s="9">
        <f>C78</f>
        <v>207.27272727272725</v>
      </c>
      <c r="G86" s="50"/>
      <c r="H86" s="50"/>
      <c r="L86" s="51"/>
      <c r="M86" s="65"/>
      <c r="N86" s="64"/>
      <c r="O86" s="1"/>
    </row>
    <row r="87" spans="1:15" x14ac:dyDescent="0.3">
      <c r="B87" s="71">
        <f>B78</f>
        <v>27.6</v>
      </c>
      <c r="C87" s="1">
        <v>0</v>
      </c>
      <c r="G87" s="50"/>
      <c r="H87" s="50"/>
      <c r="L87" s="51"/>
      <c r="M87" s="64"/>
      <c r="N87" s="65"/>
      <c r="O87" s="1"/>
    </row>
    <row r="88" spans="1:15" x14ac:dyDescent="0.3">
      <c r="B88" s="71">
        <f>B79</f>
        <v>36</v>
      </c>
      <c r="C88" s="2">
        <v>0</v>
      </c>
      <c r="G88" s="50"/>
      <c r="H88" s="50"/>
      <c r="L88" s="51"/>
      <c r="M88" s="64"/>
      <c r="N88" s="73"/>
      <c r="O88" s="1"/>
    </row>
    <row r="89" spans="1:15" x14ac:dyDescent="0.3">
      <c r="B89" s="71">
        <f>B80</f>
        <v>41.6</v>
      </c>
      <c r="C89" s="1">
        <v>0</v>
      </c>
      <c r="G89" s="50"/>
      <c r="H89" s="50"/>
      <c r="L89" s="51"/>
      <c r="M89" s="74"/>
      <c r="N89" s="65"/>
      <c r="O89" s="1"/>
    </row>
    <row r="90" spans="1:15" x14ac:dyDescent="0.3">
      <c r="B90" s="15">
        <v>0</v>
      </c>
      <c r="C90" s="1">
        <v>407</v>
      </c>
      <c r="G90" s="50"/>
      <c r="H90" s="50"/>
      <c r="L90" s="51"/>
      <c r="M90" s="74"/>
      <c r="N90" s="65"/>
      <c r="O90" s="1"/>
    </row>
    <row r="91" spans="1:15" x14ac:dyDescent="0.3">
      <c r="C91" s="1"/>
      <c r="G91" s="50"/>
      <c r="H91" s="50"/>
      <c r="L91" s="51"/>
      <c r="O91" s="1"/>
    </row>
    <row r="92" spans="1:15" ht="16" x14ac:dyDescent="0.4">
      <c r="A92" s="60" t="s">
        <v>107</v>
      </c>
      <c r="C92" s="1"/>
      <c r="F92" s="1"/>
      <c r="G92" s="50"/>
      <c r="H92" s="50"/>
      <c r="L92" s="51"/>
      <c r="O92" s="1"/>
    </row>
    <row r="93" spans="1:15" x14ac:dyDescent="0.3">
      <c r="A93" s="61" t="s">
        <v>81</v>
      </c>
      <c r="B93" s="25" t="s">
        <v>73</v>
      </c>
      <c r="C93" s="25" t="s">
        <v>74</v>
      </c>
      <c r="G93" s="50"/>
      <c r="H93" s="50"/>
      <c r="L93" s="51"/>
      <c r="O93" s="1"/>
    </row>
    <row r="94" spans="1:15" x14ac:dyDescent="0.3">
      <c r="A94" s="62">
        <v>0.1</v>
      </c>
      <c r="B94" s="25" t="s">
        <v>82</v>
      </c>
      <c r="C94" s="25" t="s">
        <v>83</v>
      </c>
      <c r="G94" s="50"/>
      <c r="H94" s="50"/>
      <c r="L94" s="51"/>
      <c r="O94" s="1"/>
    </row>
    <row r="95" spans="1:15" x14ac:dyDescent="0.3">
      <c r="B95" s="9"/>
      <c r="C95" s="9"/>
      <c r="G95" s="50"/>
      <c r="H95" s="50"/>
      <c r="L95" s="51"/>
      <c r="O95" s="1"/>
    </row>
    <row r="96" spans="1:15" x14ac:dyDescent="0.3">
      <c r="A96" s="2" t="s">
        <v>90</v>
      </c>
      <c r="B96" s="53">
        <f>($C$12+$C$19)*a</f>
        <v>41.6</v>
      </c>
      <c r="C96" s="53">
        <f>($C$25+$C$26)*a</f>
        <v>407.27272727272725</v>
      </c>
      <c r="G96" s="50"/>
      <c r="H96" s="50"/>
      <c r="L96" s="51"/>
      <c r="O96" s="1"/>
    </row>
    <row r="97" spans="1:15" x14ac:dyDescent="0.3">
      <c r="B97" s="9">
        <f>B100</f>
        <v>36</v>
      </c>
      <c r="C97" s="9">
        <f>C100</f>
        <v>327.27272727272725</v>
      </c>
      <c r="D97" s="9"/>
      <c r="E97" s="9"/>
      <c r="G97" s="50"/>
      <c r="H97" s="50"/>
      <c r="L97" s="51"/>
      <c r="O97" s="1"/>
    </row>
    <row r="98" spans="1:15" x14ac:dyDescent="0.3">
      <c r="A98" s="2"/>
      <c r="B98" s="9">
        <v>0</v>
      </c>
      <c r="C98" s="9">
        <v>0</v>
      </c>
      <c r="G98" s="50"/>
      <c r="H98" s="50"/>
      <c r="L98" s="51"/>
      <c r="O98" s="1"/>
    </row>
    <row r="99" spans="1:15" x14ac:dyDescent="0.3">
      <c r="A99" s="2" t="s">
        <v>85</v>
      </c>
      <c r="B99" s="9">
        <f>$C$36*a</f>
        <v>27.6</v>
      </c>
      <c r="C99" s="9">
        <f>$C$26*a</f>
        <v>207.27272727272725</v>
      </c>
      <c r="G99" s="50"/>
      <c r="H99" s="50"/>
      <c r="L99" s="51"/>
      <c r="O99" s="1"/>
    </row>
    <row r="100" spans="1:15" x14ac:dyDescent="0.3">
      <c r="A100" s="2" t="s">
        <v>86</v>
      </c>
      <c r="B100" s="53">
        <f>B101-($C$19*a)</f>
        <v>36</v>
      </c>
      <c r="C100" s="53">
        <f>($C$25+$C$26-$C$20)*a</f>
        <v>327.27272727272725</v>
      </c>
      <c r="D100" s="9"/>
      <c r="E100" s="9"/>
      <c r="G100" s="50"/>
      <c r="H100" s="50"/>
      <c r="L100" s="51"/>
      <c r="O100" s="1"/>
    </row>
    <row r="101" spans="1:15" x14ac:dyDescent="0.3">
      <c r="A101" s="2" t="s">
        <v>105</v>
      </c>
      <c r="B101" s="53">
        <f>($C$12+$C$19)*a</f>
        <v>41.6</v>
      </c>
      <c r="C101" s="53">
        <f>($C$25+$C$26)*a</f>
        <v>407.27272727272725</v>
      </c>
      <c r="D101" s="9"/>
      <c r="E101" s="9"/>
      <c r="G101" s="50"/>
      <c r="H101" s="50"/>
      <c r="L101" s="51"/>
      <c r="O101" s="1"/>
    </row>
    <row r="102" spans="1:15" x14ac:dyDescent="0.3">
      <c r="B102" s="9">
        <f>B100</f>
        <v>36</v>
      </c>
      <c r="C102" s="9">
        <f>C100</f>
        <v>327.27272727272725</v>
      </c>
      <c r="G102" s="50"/>
      <c r="H102" s="50"/>
      <c r="L102" s="51"/>
      <c r="O102" s="1"/>
    </row>
    <row r="103" spans="1:15" x14ac:dyDescent="0.3">
      <c r="A103" s="2" t="s">
        <v>91</v>
      </c>
      <c r="B103" s="9">
        <f>B100</f>
        <v>36</v>
      </c>
      <c r="C103" s="9">
        <v>350</v>
      </c>
      <c r="D103" s="9"/>
      <c r="E103" s="9"/>
      <c r="G103" s="50"/>
      <c r="H103" s="50"/>
      <c r="L103" s="51"/>
      <c r="O103" s="1"/>
    </row>
    <row r="104" spans="1:15" x14ac:dyDescent="0.3">
      <c r="B104" s="1">
        <v>0</v>
      </c>
      <c r="C104" s="9">
        <f>C103</f>
        <v>350</v>
      </c>
      <c r="G104" s="50"/>
      <c r="H104" s="50"/>
      <c r="L104" s="51"/>
      <c r="O104" s="1"/>
    </row>
    <row r="105" spans="1:15" x14ac:dyDescent="0.3">
      <c r="B105" s="9">
        <v>0</v>
      </c>
      <c r="C105" s="9">
        <f>C100</f>
        <v>327.27272727272725</v>
      </c>
      <c r="D105" s="118"/>
      <c r="G105" s="50"/>
      <c r="H105" s="50"/>
      <c r="L105" s="51"/>
      <c r="M105" s="1"/>
      <c r="N105" s="1"/>
      <c r="O105" s="1"/>
    </row>
    <row r="106" spans="1:15" x14ac:dyDescent="0.3">
      <c r="B106" s="1">
        <v>0</v>
      </c>
      <c r="C106" s="9">
        <f>C99</f>
        <v>207.27272727272725</v>
      </c>
      <c r="G106" s="50"/>
      <c r="H106" s="50"/>
      <c r="L106" s="51"/>
      <c r="M106" s="1"/>
      <c r="N106" s="1"/>
      <c r="O106" s="1"/>
    </row>
    <row r="107" spans="1:15" x14ac:dyDescent="0.3">
      <c r="B107" s="15">
        <f>B99</f>
        <v>27.6</v>
      </c>
      <c r="C107" s="1">
        <v>0</v>
      </c>
      <c r="G107" s="50"/>
      <c r="H107" s="50"/>
      <c r="L107" s="51"/>
      <c r="M107" s="1"/>
      <c r="N107" s="1"/>
      <c r="O107" s="1"/>
    </row>
    <row r="108" spans="1:15" x14ac:dyDescent="0.3">
      <c r="B108" s="15">
        <f>B100</f>
        <v>36</v>
      </c>
      <c r="C108" s="2">
        <v>0</v>
      </c>
      <c r="G108" s="50"/>
      <c r="H108" s="50"/>
      <c r="L108" s="51"/>
      <c r="M108" s="1"/>
      <c r="N108" s="1"/>
      <c r="O108" s="1"/>
    </row>
    <row r="109" spans="1:15" x14ac:dyDescent="0.3">
      <c r="B109" s="15">
        <f>B101</f>
        <v>41.6</v>
      </c>
      <c r="C109" s="1">
        <v>0</v>
      </c>
      <c r="G109" s="50"/>
      <c r="H109" s="50"/>
      <c r="L109" s="51"/>
      <c r="M109" s="1"/>
      <c r="N109" s="1"/>
      <c r="O109" s="1"/>
    </row>
    <row r="110" spans="1:15" x14ac:dyDescent="0.3">
      <c r="B110" s="15"/>
      <c r="C110" s="1"/>
      <c r="G110" s="50"/>
      <c r="H110" s="50"/>
      <c r="L110" s="51"/>
      <c r="M110" s="1"/>
      <c r="N110" s="1"/>
      <c r="O110" s="1"/>
    </row>
    <row r="111" spans="1:15" x14ac:dyDescent="0.3">
      <c r="B111" s="15"/>
      <c r="C111" s="1"/>
      <c r="G111" s="50"/>
      <c r="H111" s="50"/>
      <c r="L111" s="51"/>
      <c r="M111" s="1"/>
      <c r="N111" s="1"/>
      <c r="O111" s="1"/>
    </row>
    <row r="112" spans="1:15" x14ac:dyDescent="0.3">
      <c r="B112" s="15"/>
      <c r="C112" s="1"/>
      <c r="G112" s="50"/>
      <c r="H112" s="50"/>
      <c r="L112" s="51"/>
      <c r="M112" s="1"/>
      <c r="N112" s="1"/>
      <c r="O112" s="1"/>
    </row>
    <row r="113" spans="1:44" x14ac:dyDescent="0.3">
      <c r="B113" s="15"/>
      <c r="C113" s="1"/>
      <c r="G113" s="50"/>
      <c r="H113" s="50"/>
      <c r="L113" s="51"/>
      <c r="M113" s="1"/>
      <c r="N113" s="1"/>
      <c r="O113" s="1"/>
    </row>
    <row r="114" spans="1:44" x14ac:dyDescent="0.3">
      <c r="B114" s="15"/>
      <c r="C114" s="1"/>
      <c r="G114" s="50"/>
      <c r="H114" s="50"/>
      <c r="L114" s="51"/>
      <c r="M114" s="1"/>
      <c r="N114" s="1"/>
      <c r="O114" s="1"/>
    </row>
    <row r="115" spans="1:44" x14ac:dyDescent="0.3">
      <c r="B115" s="15"/>
      <c r="C115" s="1"/>
      <c r="G115" s="50"/>
      <c r="H115" s="50"/>
      <c r="L115" s="51"/>
      <c r="M115" s="1"/>
      <c r="N115" s="1"/>
      <c r="O115" s="1"/>
    </row>
    <row r="116" spans="1:44" x14ac:dyDescent="0.3">
      <c r="B116" s="15"/>
      <c r="C116" s="1"/>
      <c r="G116" s="50"/>
      <c r="H116" s="50"/>
      <c r="L116" s="51"/>
      <c r="M116" s="1"/>
      <c r="N116" s="1"/>
      <c r="O116" s="1"/>
    </row>
    <row r="117" spans="1:44" x14ac:dyDescent="0.3">
      <c r="B117" s="15"/>
      <c r="C117" s="1"/>
      <c r="G117" s="50"/>
      <c r="H117" s="50"/>
      <c r="L117" s="51"/>
      <c r="M117" s="1"/>
      <c r="N117" s="1"/>
      <c r="O117" s="1"/>
    </row>
    <row r="118" spans="1:44" x14ac:dyDescent="0.3">
      <c r="B118" s="15"/>
      <c r="C118" s="1"/>
      <c r="G118" s="50"/>
      <c r="H118" s="50"/>
      <c r="L118" s="51"/>
      <c r="M118" s="1"/>
      <c r="N118" s="1"/>
      <c r="O118" s="1"/>
    </row>
    <row r="119" spans="1:44" x14ac:dyDescent="0.3">
      <c r="B119" s="15"/>
      <c r="C119" s="1"/>
      <c r="G119" s="50"/>
      <c r="H119" s="50"/>
      <c r="L119" s="51"/>
      <c r="M119" s="1"/>
      <c r="N119" s="1"/>
      <c r="O119" s="1"/>
    </row>
    <row r="120" spans="1:44" x14ac:dyDescent="0.3">
      <c r="B120" s="15"/>
      <c r="C120" s="1"/>
      <c r="G120" s="50"/>
      <c r="H120" s="50"/>
      <c r="L120" s="51"/>
      <c r="M120" s="1"/>
      <c r="N120" s="1"/>
      <c r="O120" s="1"/>
    </row>
    <row r="121" spans="1:44" x14ac:dyDescent="0.3">
      <c r="B121" s="15"/>
      <c r="C121" s="1"/>
      <c r="G121" s="50"/>
      <c r="H121" s="50"/>
      <c r="L121" s="51"/>
      <c r="M121" s="1"/>
      <c r="N121" s="1"/>
      <c r="O121" s="1"/>
    </row>
    <row r="122" spans="1:44" x14ac:dyDescent="0.3">
      <c r="B122" s="15"/>
      <c r="C122" s="1"/>
      <c r="G122" s="50"/>
      <c r="H122" s="50"/>
      <c r="L122" s="51"/>
      <c r="M122" s="1"/>
      <c r="N122" s="1"/>
      <c r="O122" s="1"/>
    </row>
    <row r="123" spans="1:44" ht="3" customHeight="1" x14ac:dyDescent="0.3">
      <c r="B123" s="15"/>
      <c r="C123" s="1"/>
      <c r="G123" s="50"/>
      <c r="H123" s="50"/>
      <c r="L123" s="51"/>
      <c r="M123" s="1"/>
      <c r="N123" s="1"/>
      <c r="O123" s="1"/>
    </row>
    <row r="124" spans="1:44" x14ac:dyDescent="0.3">
      <c r="B124" s="15"/>
      <c r="C124" s="1"/>
      <c r="G124" s="50"/>
      <c r="H124" s="50"/>
      <c r="L124" s="51"/>
      <c r="M124" s="1"/>
      <c r="N124" s="1"/>
      <c r="O124" s="1"/>
    </row>
    <row r="125" spans="1:44" ht="42" x14ac:dyDescent="0.3">
      <c r="A125" s="78" t="s">
        <v>108</v>
      </c>
      <c r="B125" s="79" t="s">
        <v>97</v>
      </c>
      <c r="C125" s="79" t="s">
        <v>60</v>
      </c>
      <c r="D125" s="79" t="s">
        <v>109</v>
      </c>
      <c r="E125" s="79" t="s">
        <v>110</v>
      </c>
      <c r="F125" s="79" t="s">
        <v>111</v>
      </c>
      <c r="G125" s="1"/>
      <c r="H125" s="1"/>
      <c r="I125" s="1"/>
      <c r="J125" s="1"/>
      <c r="K125" s="1"/>
      <c r="L125" s="1"/>
      <c r="M125" s="1"/>
      <c r="N125" s="1"/>
      <c r="O125" s="1"/>
      <c r="V125" s="75"/>
      <c r="W125" s="76"/>
      <c r="X125" s="76"/>
      <c r="Y125" s="76"/>
      <c r="Z125" s="76"/>
      <c r="AA125" s="76"/>
      <c r="AB125" s="76"/>
      <c r="AC125" s="76"/>
      <c r="AD125" s="76"/>
      <c r="AM125" s="50"/>
      <c r="AN125" s="50"/>
      <c r="AO125" s="42"/>
      <c r="AP125" s="42"/>
      <c r="AQ125" s="42"/>
      <c r="AR125" s="51"/>
    </row>
    <row r="126" spans="1:44" ht="17.5" x14ac:dyDescent="0.3">
      <c r="A126" s="78"/>
      <c r="B126" s="80">
        <v>3273</v>
      </c>
      <c r="C126" s="80">
        <v>-4000</v>
      </c>
      <c r="D126" s="80">
        <v>727</v>
      </c>
      <c r="E126" s="80">
        <v>800</v>
      </c>
      <c r="F126" s="80">
        <f>E129</f>
        <v>73</v>
      </c>
      <c r="G126" s="1"/>
      <c r="H126" s="1"/>
      <c r="I126" s="1"/>
      <c r="J126" s="1"/>
      <c r="K126" s="1"/>
      <c r="L126" s="1"/>
      <c r="M126" s="1"/>
      <c r="N126" s="1"/>
      <c r="O126" s="1"/>
      <c r="V126" s="75"/>
      <c r="W126" s="78"/>
      <c r="X126" s="78"/>
      <c r="Y126" s="78"/>
      <c r="Z126" s="78"/>
      <c r="AA126" s="78"/>
      <c r="AB126" s="78"/>
      <c r="AC126" s="78"/>
      <c r="AD126" s="78"/>
      <c r="AM126" s="50"/>
      <c r="AN126" s="50"/>
      <c r="AO126" s="42"/>
      <c r="AP126" s="42"/>
      <c r="AQ126" s="42"/>
      <c r="AR126" s="51"/>
    </row>
    <row r="127" spans="1:44" x14ac:dyDescent="0.3">
      <c r="A127" s="84"/>
      <c r="B127" s="85"/>
      <c r="C127" s="85"/>
      <c r="D127" s="85"/>
      <c r="E127" s="85"/>
      <c r="F127" s="85"/>
      <c r="G127" s="1"/>
      <c r="H127" s="1"/>
      <c r="I127" s="1"/>
      <c r="J127" s="1"/>
      <c r="K127" s="1"/>
      <c r="L127" s="1"/>
      <c r="M127" s="1"/>
      <c r="N127" s="1"/>
      <c r="O127" s="1"/>
      <c r="V127" s="77"/>
      <c r="W127" s="82"/>
      <c r="X127" s="82"/>
      <c r="Y127" s="82"/>
      <c r="Z127" s="82"/>
      <c r="AA127" s="82"/>
      <c r="AB127" s="83"/>
      <c r="AC127" s="83"/>
      <c r="AD127" s="83"/>
      <c r="AM127" s="81"/>
      <c r="AN127" s="50"/>
      <c r="AO127" s="42"/>
      <c r="AP127" s="42"/>
      <c r="AQ127" s="42"/>
      <c r="AR127" s="51"/>
    </row>
    <row r="128" spans="1:44" x14ac:dyDescent="0.3">
      <c r="A128" s="86" t="s">
        <v>112</v>
      </c>
      <c r="B128" s="80"/>
      <c r="C128" s="80">
        <f>B143</f>
        <v>3273</v>
      </c>
      <c r="D128" s="80">
        <f>C128+C126</f>
        <v>-727</v>
      </c>
      <c r="E128" s="80">
        <v>-727</v>
      </c>
      <c r="F128" s="87"/>
      <c r="G128" s="1"/>
      <c r="H128" s="1"/>
      <c r="I128" s="1"/>
      <c r="J128" s="1"/>
      <c r="K128" s="1"/>
      <c r="L128" s="1"/>
      <c r="M128" s="1"/>
      <c r="N128" s="1"/>
      <c r="O128" s="1"/>
      <c r="V128" s="77"/>
      <c r="W128" s="82"/>
      <c r="X128" s="82"/>
      <c r="Y128" s="82"/>
      <c r="Z128" s="82"/>
      <c r="AA128" s="82"/>
      <c r="AB128" s="83"/>
      <c r="AC128" s="83"/>
      <c r="AD128" s="83"/>
      <c r="AM128" s="81"/>
      <c r="AN128" s="50"/>
      <c r="AO128" s="42"/>
      <c r="AP128" s="42"/>
      <c r="AQ128" s="42"/>
      <c r="AR128" s="51"/>
    </row>
    <row r="129" spans="1:47" x14ac:dyDescent="0.3">
      <c r="A129" s="86" t="s">
        <v>113</v>
      </c>
      <c r="B129" s="87"/>
      <c r="C129" s="80">
        <f>C128+C126</f>
        <v>-727</v>
      </c>
      <c r="D129" s="80">
        <f>D128+D126</f>
        <v>0</v>
      </c>
      <c r="E129" s="80">
        <f>E128+E126</f>
        <v>73</v>
      </c>
      <c r="F129" s="87"/>
      <c r="G129" s="1"/>
      <c r="H129" s="1"/>
      <c r="I129" s="1"/>
      <c r="J129" s="1"/>
      <c r="K129" s="1"/>
      <c r="L129" s="1"/>
      <c r="M129" s="1"/>
      <c r="N129" s="1"/>
      <c r="O129" s="1"/>
      <c r="V129" s="77"/>
      <c r="W129" s="82"/>
      <c r="X129" s="82"/>
      <c r="Y129" s="82"/>
      <c r="Z129" s="82"/>
      <c r="AA129" s="82"/>
      <c r="AB129" s="83"/>
      <c r="AC129" s="83"/>
      <c r="AD129" s="83"/>
      <c r="AM129" s="52"/>
      <c r="AN129" s="2"/>
      <c r="AO129" s="42"/>
      <c r="AP129" s="42"/>
      <c r="AQ129" s="42"/>
      <c r="AR129" s="2"/>
      <c r="AS129" s="43"/>
      <c r="AT129" s="43"/>
      <c r="AU129" s="50"/>
    </row>
    <row r="130" spans="1:47" x14ac:dyDescent="0.3">
      <c r="A130" s="86" t="s">
        <v>114</v>
      </c>
      <c r="B130" s="89"/>
      <c r="C130" s="89" t="b">
        <f>(C128&gt;C129)</f>
        <v>1</v>
      </c>
      <c r="D130" s="89" t="b">
        <f>(D128&gt;D129)</f>
        <v>0</v>
      </c>
      <c r="E130" s="89" t="b">
        <f>(E128&gt;E129)</f>
        <v>0</v>
      </c>
      <c r="F130" s="91"/>
      <c r="G130" s="1"/>
      <c r="H130" s="1"/>
      <c r="I130" s="1"/>
      <c r="J130" s="1"/>
      <c r="K130" s="1"/>
      <c r="L130" s="1"/>
      <c r="M130" s="1"/>
      <c r="N130" s="1"/>
      <c r="O130" s="1"/>
      <c r="V130" s="77"/>
      <c r="W130" s="82"/>
      <c r="X130" s="82"/>
      <c r="Y130" s="82"/>
      <c r="Z130" s="82"/>
      <c r="AA130" s="82"/>
      <c r="AB130" s="83"/>
      <c r="AC130" s="83"/>
      <c r="AD130" s="83"/>
      <c r="AM130" s="52"/>
      <c r="AN130" s="2"/>
      <c r="AO130" s="42"/>
      <c r="AP130" s="42"/>
      <c r="AQ130" s="42"/>
      <c r="AR130" s="2"/>
      <c r="AS130" s="43"/>
      <c r="AT130" s="43"/>
      <c r="AU130" s="50"/>
    </row>
    <row r="131" spans="1:47" x14ac:dyDescent="0.3">
      <c r="A131" s="86" t="s">
        <v>116</v>
      </c>
      <c r="B131" s="89"/>
      <c r="C131" s="89" t="b">
        <f xml:space="preserve"> AND( C128&gt;0,C129&gt;0)</f>
        <v>0</v>
      </c>
      <c r="D131" s="89" t="b">
        <f xml:space="preserve"> AND( D128&gt;0,D129&gt;0)</f>
        <v>0</v>
      </c>
      <c r="E131" s="89" t="b">
        <f xml:space="preserve"> AND( E128&gt;0,E129&gt;0)</f>
        <v>0</v>
      </c>
      <c r="F131" s="91"/>
      <c r="G131" s="1"/>
      <c r="H131" s="1"/>
      <c r="I131" s="1"/>
      <c r="J131" s="1"/>
      <c r="K131" s="1"/>
      <c r="L131" s="1"/>
      <c r="M131" s="1"/>
      <c r="N131" s="1"/>
      <c r="O131" s="1"/>
      <c r="V131" s="77"/>
      <c r="W131" s="82"/>
      <c r="X131" s="82"/>
      <c r="Y131" s="82"/>
      <c r="Z131" s="82"/>
      <c r="AA131" s="82"/>
      <c r="AB131" s="83"/>
      <c r="AC131" s="83"/>
      <c r="AD131" s="83"/>
      <c r="AM131" s="52"/>
      <c r="AN131" s="2"/>
      <c r="AO131" s="42"/>
      <c r="AP131" s="42"/>
      <c r="AQ131" s="42"/>
      <c r="AR131" s="2"/>
      <c r="AS131" s="43"/>
      <c r="AT131" s="43"/>
      <c r="AU131" s="50"/>
    </row>
    <row r="132" spans="1:47" x14ac:dyDescent="0.3">
      <c r="A132" s="86" t="s">
        <v>117</v>
      </c>
      <c r="B132" s="92"/>
      <c r="C132" s="92" t="b">
        <f xml:space="preserve"> AND(C128&lt;0,C129&lt;0)</f>
        <v>0</v>
      </c>
      <c r="D132" s="92" t="b">
        <f xml:space="preserve"> AND(D128&lt;0,D129&lt;0)</f>
        <v>0</v>
      </c>
      <c r="E132" s="92" t="b">
        <f xml:space="preserve"> AND(E128&lt;0,E129&lt;0)</f>
        <v>0</v>
      </c>
      <c r="F132" s="91"/>
      <c r="G132" s="1"/>
      <c r="H132" s="1"/>
      <c r="I132" s="1"/>
      <c r="J132" s="1"/>
      <c r="K132" s="1"/>
      <c r="L132" s="1"/>
      <c r="M132" s="1"/>
      <c r="N132" s="1"/>
      <c r="O132" s="1"/>
      <c r="V132" s="77"/>
      <c r="W132" s="82"/>
      <c r="X132" s="82"/>
      <c r="Y132" s="82"/>
      <c r="Z132" s="82"/>
      <c r="AA132" s="82"/>
      <c r="AB132" s="83"/>
      <c r="AC132" s="83"/>
      <c r="AD132" s="83"/>
      <c r="AM132" s="52"/>
      <c r="AN132" s="2"/>
      <c r="AO132" s="42"/>
      <c r="AP132" s="42"/>
      <c r="AQ132" s="42"/>
      <c r="AR132" s="2"/>
      <c r="AS132" s="43"/>
      <c r="AT132" s="43"/>
      <c r="AU132" s="50"/>
    </row>
    <row r="133" spans="1:47" x14ac:dyDescent="0.3">
      <c r="A133" s="86" t="s">
        <v>118</v>
      </c>
      <c r="B133" s="92"/>
      <c r="C133" s="92" t="b">
        <f xml:space="preserve"> (C131=C132)</f>
        <v>1</v>
      </c>
      <c r="D133" s="92" t="b">
        <f xml:space="preserve"> (D131=D132)</f>
        <v>1</v>
      </c>
      <c r="E133" s="92" t="b">
        <f xml:space="preserve"> (E131=E132)</f>
        <v>1</v>
      </c>
      <c r="F133" s="91"/>
      <c r="G133" s="1"/>
      <c r="H133" s="1"/>
      <c r="I133" s="1"/>
      <c r="J133" s="1"/>
      <c r="K133" s="1"/>
      <c r="L133" s="1"/>
      <c r="M133" s="1"/>
      <c r="N133" s="1"/>
      <c r="O133" s="1"/>
      <c r="V133" s="77"/>
      <c r="W133" s="82"/>
      <c r="X133" s="82"/>
      <c r="Y133" s="82"/>
      <c r="Z133" s="82"/>
      <c r="AA133" s="82"/>
      <c r="AB133" s="83"/>
      <c r="AC133" s="83"/>
      <c r="AD133" s="83"/>
      <c r="AM133" s="52"/>
      <c r="AN133" s="2"/>
      <c r="AO133" s="42"/>
      <c r="AP133" s="42"/>
      <c r="AQ133" s="42"/>
      <c r="AR133" s="2"/>
      <c r="AS133" s="43"/>
      <c r="AT133" s="43"/>
      <c r="AU133" s="50"/>
    </row>
    <row r="134" spans="1:47" x14ac:dyDescent="0.3">
      <c r="A134" s="86"/>
      <c r="B134" s="92"/>
      <c r="C134" s="92"/>
      <c r="D134" s="92"/>
      <c r="E134" s="92"/>
      <c r="F134" s="91"/>
      <c r="G134" s="1"/>
      <c r="H134" s="1"/>
      <c r="I134" s="1"/>
      <c r="J134" s="1"/>
      <c r="K134" s="1"/>
      <c r="L134" s="1"/>
      <c r="M134" s="1"/>
      <c r="N134" s="1"/>
      <c r="O134" s="1"/>
      <c r="V134" s="77"/>
      <c r="W134" s="82"/>
      <c r="X134" s="82"/>
      <c r="Y134" s="82"/>
      <c r="Z134" s="82"/>
      <c r="AA134" s="82"/>
      <c r="AB134" s="83"/>
      <c r="AC134" s="83"/>
      <c r="AD134" s="83"/>
      <c r="AM134" s="52"/>
      <c r="AN134" s="2"/>
      <c r="AO134" s="42"/>
      <c r="AP134" s="42"/>
      <c r="AQ134" s="42"/>
      <c r="AR134" s="2"/>
      <c r="AS134" s="43"/>
      <c r="AT134" s="43"/>
      <c r="AU134" s="50"/>
    </row>
    <row r="135" spans="1:47" x14ac:dyDescent="0.3">
      <c r="A135" s="86" t="s">
        <v>119</v>
      </c>
      <c r="B135" s="93"/>
      <c r="C135" s="80">
        <f>IF(C129&lt;0,C129,0)+IF(C128&gt;0,C128,0)</f>
        <v>2546</v>
      </c>
      <c r="D135" s="80">
        <f>IF(D129&lt;0,D129,0)+IF(D128&gt;0,D128,0)</f>
        <v>0</v>
      </c>
      <c r="E135" s="80">
        <f>IF(E129&lt;0,E129,0)+IF(E128&gt;0,E128,0)</f>
        <v>0</v>
      </c>
      <c r="F135" s="91"/>
      <c r="G135" s="1"/>
      <c r="H135" s="1"/>
      <c r="I135" s="1"/>
      <c r="J135" s="1"/>
      <c r="K135" s="1"/>
      <c r="L135" s="1"/>
      <c r="M135" s="1"/>
      <c r="N135" s="1"/>
      <c r="O135" s="1"/>
      <c r="V135" s="77"/>
      <c r="W135" s="82"/>
      <c r="X135" s="82"/>
      <c r="Y135" s="82"/>
      <c r="Z135" s="82"/>
      <c r="AA135" s="82"/>
      <c r="AB135" s="83"/>
      <c r="AC135" s="83"/>
      <c r="AD135" s="83"/>
      <c r="AM135" s="52"/>
      <c r="AN135" s="2"/>
      <c r="AO135" s="42"/>
      <c r="AP135" s="42"/>
      <c r="AQ135" s="42"/>
      <c r="AR135" s="2"/>
      <c r="AS135" s="43"/>
      <c r="AT135" s="43"/>
      <c r="AU135" s="50"/>
    </row>
    <row r="136" spans="1:47" x14ac:dyDescent="0.3">
      <c r="A136" s="86" t="s">
        <v>120</v>
      </c>
      <c r="B136" s="93"/>
      <c r="C136" s="80">
        <f>IF(C129&gt;0,C129,0)+IF(C128&lt;0,C128,0)</f>
        <v>0</v>
      </c>
      <c r="D136" s="80">
        <f>IF(D129&gt;0,D129,0)+IF(D128&lt;0,D128,0)</f>
        <v>-727</v>
      </c>
      <c r="E136" s="80">
        <f>IF(E129&gt;0,E129,0)+IF(E128&lt;0,E128,0)</f>
        <v>-654</v>
      </c>
      <c r="F136" s="91"/>
      <c r="G136" s="1"/>
      <c r="H136" s="1"/>
      <c r="I136" s="1"/>
      <c r="J136" s="1"/>
      <c r="K136" s="1"/>
      <c r="L136" s="1"/>
      <c r="M136" s="1"/>
      <c r="N136" s="1"/>
      <c r="O136" s="1"/>
      <c r="V136" s="77"/>
      <c r="W136" s="82"/>
      <c r="X136" s="82"/>
      <c r="Y136" s="82"/>
      <c r="Z136" s="82"/>
      <c r="AA136" s="82"/>
      <c r="AB136" s="83"/>
      <c r="AC136" s="83"/>
      <c r="AD136" s="83"/>
      <c r="AM136" s="52"/>
      <c r="AN136" s="2"/>
      <c r="AO136" s="42"/>
      <c r="AP136" s="42"/>
      <c r="AQ136" s="42"/>
      <c r="AR136" s="2"/>
      <c r="AS136" s="43"/>
      <c r="AT136" s="43"/>
      <c r="AU136" s="50"/>
    </row>
    <row r="137" spans="1:47" x14ac:dyDescent="0.3">
      <c r="A137" s="86"/>
      <c r="B137" s="92"/>
      <c r="C137" s="92"/>
      <c r="D137" s="92"/>
      <c r="E137" s="92"/>
      <c r="F137" s="91"/>
      <c r="G137" s="1"/>
      <c r="H137" s="1"/>
      <c r="I137" s="1"/>
      <c r="J137" s="1"/>
      <c r="K137" s="1"/>
      <c r="L137" s="1"/>
      <c r="M137" s="1"/>
      <c r="N137" s="1"/>
      <c r="O137" s="1"/>
      <c r="V137" s="77"/>
      <c r="W137" s="82"/>
      <c r="X137" s="82"/>
      <c r="Y137" s="82"/>
      <c r="Z137" s="82"/>
      <c r="AA137" s="82"/>
      <c r="AB137" s="83"/>
      <c r="AC137" s="83"/>
      <c r="AD137" s="83"/>
      <c r="AM137" s="52"/>
      <c r="AN137" s="2"/>
      <c r="AO137" s="42"/>
      <c r="AP137" s="42"/>
      <c r="AQ137" s="42"/>
      <c r="AR137" s="2"/>
      <c r="AS137" s="43"/>
      <c r="AT137" s="43"/>
      <c r="AU137" s="50"/>
    </row>
    <row r="138" spans="1:47" x14ac:dyDescent="0.3">
      <c r="A138" s="86" t="s">
        <v>121</v>
      </c>
      <c r="B138" s="89"/>
      <c r="C138" s="89" t="b">
        <f>AND(NOT(C130),(C129&gt;0))</f>
        <v>0</v>
      </c>
      <c r="D138" s="89" t="b">
        <f>AND(NOT(D130),(D129&gt;0))</f>
        <v>0</v>
      </c>
      <c r="E138" s="89" t="b">
        <f>AND(NOT(E130),(E129&gt;0))</f>
        <v>1</v>
      </c>
      <c r="F138" s="91"/>
      <c r="G138" s="1"/>
      <c r="H138" s="1"/>
      <c r="I138" s="1"/>
      <c r="J138" s="1"/>
      <c r="K138" s="1"/>
      <c r="L138" s="1"/>
      <c r="M138" s="1"/>
      <c r="N138" s="1"/>
      <c r="O138" s="1"/>
      <c r="V138" s="77"/>
      <c r="W138" s="82"/>
      <c r="X138" s="82"/>
      <c r="Y138" s="82"/>
      <c r="Z138" s="82"/>
      <c r="AA138" s="82"/>
      <c r="AB138" s="83"/>
      <c r="AC138" s="83"/>
      <c r="AD138" s="83"/>
      <c r="AM138" s="52"/>
      <c r="AN138" s="2"/>
      <c r="AO138" s="42"/>
      <c r="AP138" s="42"/>
      <c r="AQ138" s="42"/>
      <c r="AR138" s="2"/>
      <c r="AS138" s="43"/>
      <c r="AT138" s="43"/>
      <c r="AU138" s="50"/>
    </row>
    <row r="139" spans="1:47" x14ac:dyDescent="0.3">
      <c r="A139" s="86" t="s">
        <v>122</v>
      </c>
      <c r="B139" s="89"/>
      <c r="C139" s="89" t="b">
        <f>AND(C130,(C128&gt;0))</f>
        <v>1</v>
      </c>
      <c r="D139" s="89" t="b">
        <f>AND(D130,(D128&gt;0))</f>
        <v>0</v>
      </c>
      <c r="E139" s="89" t="b">
        <f>AND(E130,(E128&gt;0))</f>
        <v>0</v>
      </c>
      <c r="F139" s="91"/>
      <c r="G139" s="1"/>
      <c r="H139" s="1"/>
      <c r="I139" s="1"/>
      <c r="J139" s="1"/>
      <c r="K139" s="1"/>
      <c r="L139" s="1"/>
      <c r="M139" s="1"/>
      <c r="N139" s="1"/>
      <c r="O139" s="1"/>
      <c r="V139" s="77"/>
      <c r="W139" s="82"/>
      <c r="X139" s="82"/>
      <c r="Y139" s="82"/>
      <c r="Z139" s="82"/>
      <c r="AA139" s="82"/>
      <c r="AB139" s="83"/>
      <c r="AC139" s="83"/>
      <c r="AD139" s="83"/>
      <c r="AM139" s="2"/>
      <c r="AN139" s="2"/>
      <c r="AO139" s="42"/>
      <c r="AP139" s="42"/>
      <c r="AQ139" s="42"/>
      <c r="AR139" s="2"/>
      <c r="AS139" s="43"/>
      <c r="AT139" s="43"/>
      <c r="AU139" s="50"/>
    </row>
    <row r="140" spans="1:47" x14ac:dyDescent="0.3">
      <c r="A140" s="86" t="s">
        <v>123</v>
      </c>
      <c r="B140" s="89"/>
      <c r="C140" s="89" t="b">
        <f>AND(NOT(C130),(C128&lt;0))</f>
        <v>0</v>
      </c>
      <c r="D140" s="89" t="b">
        <f>AND(NOT(D130),(D128&lt;0))</f>
        <v>1</v>
      </c>
      <c r="E140" s="89" t="b">
        <f>AND(NOT(E130),(E128&lt;0))</f>
        <v>1</v>
      </c>
      <c r="F140" s="91"/>
      <c r="G140" s="1"/>
      <c r="H140" s="1"/>
      <c r="I140" s="1"/>
      <c r="J140" s="1"/>
      <c r="K140" s="1"/>
      <c r="L140" s="1"/>
      <c r="M140" s="1"/>
      <c r="N140" s="1"/>
      <c r="O140" s="1"/>
      <c r="V140" s="77"/>
      <c r="W140" s="82"/>
      <c r="X140" s="82"/>
      <c r="Y140" s="82"/>
      <c r="Z140" s="82"/>
      <c r="AA140" s="82"/>
      <c r="AB140" s="83"/>
      <c r="AC140" s="83"/>
      <c r="AD140" s="83"/>
      <c r="AM140" s="2"/>
      <c r="AN140" s="2"/>
      <c r="AO140" s="42"/>
      <c r="AP140" s="42"/>
      <c r="AQ140" s="42"/>
      <c r="AR140" s="2"/>
      <c r="AS140" s="43"/>
      <c r="AT140" s="43"/>
      <c r="AU140" s="50"/>
    </row>
    <row r="141" spans="1:47" x14ac:dyDescent="0.3">
      <c r="A141" s="86" t="s">
        <v>124</v>
      </c>
      <c r="B141" s="89"/>
      <c r="C141" s="89" t="b">
        <f>AND(C130,(C129&lt;0))</f>
        <v>1</v>
      </c>
      <c r="D141" s="89" t="b">
        <f>AND(D130,(D129&lt;0))</f>
        <v>0</v>
      </c>
      <c r="E141" s="89" t="b">
        <f>AND(E130,(E129&lt;0))</f>
        <v>0</v>
      </c>
      <c r="F141" s="91"/>
      <c r="G141" s="1"/>
      <c r="H141" s="1"/>
      <c r="I141" s="1"/>
      <c r="J141" s="1"/>
      <c r="K141" s="1"/>
      <c r="L141" s="1"/>
      <c r="M141" s="1"/>
      <c r="N141" s="1"/>
      <c r="O141" s="1"/>
      <c r="V141" s="77"/>
      <c r="W141" s="82"/>
      <c r="X141" s="82"/>
      <c r="Y141" s="82"/>
      <c r="Z141" s="82"/>
      <c r="AA141" s="82"/>
      <c r="AB141" s="83"/>
      <c r="AC141" s="83"/>
      <c r="AD141" s="83"/>
      <c r="AM141" s="2"/>
      <c r="AN141" s="2"/>
      <c r="AO141" s="42"/>
      <c r="AP141" s="42"/>
      <c r="AQ141" s="42"/>
      <c r="AR141" s="2"/>
      <c r="AS141" s="43"/>
      <c r="AT141" s="43"/>
      <c r="AU141" s="50"/>
    </row>
    <row r="142" spans="1:47" x14ac:dyDescent="0.3">
      <c r="A142" s="84" t="s">
        <v>125</v>
      </c>
      <c r="B142" s="89"/>
      <c r="C142" s="89"/>
      <c r="D142" s="89"/>
      <c r="E142" s="89"/>
      <c r="F142" s="89"/>
      <c r="G142" s="1"/>
      <c r="H142" s="1"/>
      <c r="I142" s="1"/>
      <c r="J142" s="1"/>
      <c r="K142" s="1"/>
      <c r="L142" s="1"/>
      <c r="M142" s="1"/>
      <c r="N142" s="1"/>
      <c r="O142" s="1"/>
      <c r="V142" s="77"/>
      <c r="W142" s="82"/>
      <c r="X142" s="82"/>
      <c r="Y142" s="82"/>
      <c r="Z142" s="82"/>
      <c r="AA142" s="82"/>
      <c r="AB142" s="83"/>
      <c r="AC142" s="83"/>
      <c r="AD142" s="83"/>
      <c r="AM142" s="2"/>
      <c r="AN142" s="2"/>
      <c r="AO142" s="42"/>
      <c r="AP142" s="42"/>
      <c r="AQ142" s="42"/>
      <c r="AR142" s="2"/>
      <c r="AS142" s="43"/>
      <c r="AT142" s="43"/>
      <c r="AU142" s="50"/>
    </row>
    <row r="143" spans="1:47" x14ac:dyDescent="0.3">
      <c r="A143" s="86" t="s">
        <v>126</v>
      </c>
      <c r="B143" s="80">
        <f>B126</f>
        <v>3273</v>
      </c>
      <c r="C143" s="80"/>
      <c r="D143" s="80"/>
      <c r="E143" s="80"/>
      <c r="F143" s="80">
        <f>E129</f>
        <v>73</v>
      </c>
      <c r="G143" s="1"/>
      <c r="H143" s="1"/>
      <c r="I143" s="1"/>
      <c r="J143" s="1"/>
      <c r="K143" s="1"/>
      <c r="L143" s="1"/>
      <c r="M143" s="1"/>
      <c r="N143" s="1"/>
      <c r="O143" s="1"/>
      <c r="V143" s="77"/>
      <c r="W143" s="82"/>
      <c r="X143" s="82"/>
      <c r="Y143" s="82"/>
      <c r="Z143" s="82"/>
      <c r="AA143" s="82"/>
      <c r="AB143" s="83"/>
      <c r="AC143" s="83"/>
      <c r="AD143" s="83"/>
      <c r="AM143" s="2"/>
      <c r="AN143" s="2"/>
      <c r="AO143" s="42"/>
      <c r="AP143" s="42"/>
      <c r="AQ143" s="42"/>
      <c r="AR143" s="2"/>
      <c r="AS143" s="43"/>
      <c r="AT143" s="43"/>
      <c r="AU143" s="50"/>
    </row>
    <row r="144" spans="1:47" x14ac:dyDescent="0.3">
      <c r="A144" s="86" t="str">
        <f>A138</f>
        <v>steigt, &gt; 0</v>
      </c>
      <c r="B144" s="80"/>
      <c r="C144" s="80">
        <f>IF(C138,MIN(C129,C126),0)</f>
        <v>0</v>
      </c>
      <c r="D144" s="80">
        <f>IF(D138,MIN(D129,D126),0)</f>
        <v>0</v>
      </c>
      <c r="E144" s="80">
        <f>IF(E138,MIN(E129,E126),0)</f>
        <v>73</v>
      </c>
      <c r="F144" s="80"/>
      <c r="G144" s="42"/>
      <c r="H144" s="1"/>
      <c r="I144" s="1"/>
      <c r="J144" s="1"/>
      <c r="K144" s="1"/>
      <c r="L144" s="1"/>
      <c r="M144" s="1"/>
      <c r="N144" s="1"/>
      <c r="O144" s="1"/>
      <c r="W144" s="82"/>
      <c r="X144" s="82"/>
      <c r="Y144" s="82"/>
      <c r="Z144" s="82"/>
      <c r="AA144" s="82"/>
      <c r="AB144" s="83"/>
      <c r="AC144" s="83"/>
      <c r="AD144" s="83"/>
      <c r="AM144" s="42"/>
      <c r="AN144" s="42"/>
      <c r="AO144" s="51"/>
      <c r="AP144" s="43"/>
      <c r="AQ144" s="43"/>
      <c r="AR144" s="50"/>
    </row>
    <row r="145" spans="1:44" x14ac:dyDescent="0.3">
      <c r="A145" s="86" t="str">
        <f>A139</f>
        <v>fällt, &gt; 0</v>
      </c>
      <c r="B145" s="80"/>
      <c r="C145" s="80">
        <f>IF(C139,MIN(-C126,C128),0)</f>
        <v>3273</v>
      </c>
      <c r="D145" s="80">
        <f>IF(D139,MIN(-D126,D128),0)</f>
        <v>0</v>
      </c>
      <c r="E145" s="80">
        <f>IF(E139,MIN(-E126,E128),0)</f>
        <v>0</v>
      </c>
      <c r="F145" s="80"/>
      <c r="G145" s="1"/>
      <c r="H145" s="1"/>
      <c r="I145" s="1"/>
      <c r="J145" s="1"/>
      <c r="K145" s="1"/>
      <c r="L145" s="1"/>
      <c r="M145" s="1"/>
      <c r="N145" s="1"/>
      <c r="O145" s="1"/>
      <c r="W145" s="82"/>
      <c r="X145" s="82"/>
      <c r="Y145" s="82"/>
      <c r="Z145" s="82"/>
      <c r="AA145" s="82"/>
      <c r="AB145" s="83"/>
      <c r="AC145" s="83"/>
      <c r="AD145" s="83"/>
      <c r="AM145" s="42"/>
      <c r="AN145" s="42"/>
      <c r="AO145" s="51"/>
      <c r="AP145" s="43"/>
      <c r="AQ145" s="43"/>
      <c r="AR145" s="50"/>
    </row>
    <row r="146" spans="1:44" x14ac:dyDescent="0.3">
      <c r="A146" s="86" t="s">
        <v>127</v>
      </c>
      <c r="B146" s="80"/>
      <c r="C146" s="80">
        <f>IF(C130,C136,C135)</f>
        <v>0</v>
      </c>
      <c r="D146" s="80">
        <f>IF(D130,D136,D135)</f>
        <v>0</v>
      </c>
      <c r="E146" s="80">
        <f>IF(E130,E136,E135)</f>
        <v>0</v>
      </c>
      <c r="F146" s="80"/>
      <c r="G146" s="42"/>
      <c r="H146" s="1"/>
      <c r="I146" s="1"/>
      <c r="J146" s="1"/>
      <c r="K146" s="1"/>
      <c r="L146" s="1"/>
      <c r="M146" s="1"/>
      <c r="N146" s="1"/>
      <c r="O146" s="1"/>
      <c r="W146" s="82"/>
      <c r="X146" s="82"/>
      <c r="Y146" s="82"/>
      <c r="Z146" s="82"/>
      <c r="AA146" s="82"/>
      <c r="AB146" s="83"/>
      <c r="AC146" s="83"/>
      <c r="AD146" s="83"/>
      <c r="AN146" s="42"/>
      <c r="AO146" s="51"/>
      <c r="AP146" s="43"/>
      <c r="AQ146" s="43"/>
      <c r="AR146" s="50"/>
    </row>
    <row r="147" spans="1:44" x14ac:dyDescent="0.3">
      <c r="A147" s="86" t="str">
        <f>A140</f>
        <v>steigt, &lt; 0</v>
      </c>
      <c r="B147" s="80"/>
      <c r="C147" s="80">
        <f>IF(C140,MAX(-C126,C128),0)</f>
        <v>0</v>
      </c>
      <c r="D147" s="80">
        <f>IF(D140,MAX(-D126,D128),0)</f>
        <v>-727</v>
      </c>
      <c r="E147" s="80">
        <f>IF(E140,MAX(-E126,E128),0)</f>
        <v>-727</v>
      </c>
      <c r="F147" s="80"/>
      <c r="G147" s="1"/>
      <c r="H147" s="1"/>
      <c r="I147" s="1"/>
      <c r="J147" s="1"/>
      <c r="K147" s="1"/>
      <c r="L147" s="1"/>
      <c r="M147" s="1"/>
      <c r="N147" s="1"/>
      <c r="O147" s="1"/>
      <c r="W147" s="82"/>
      <c r="X147" s="82"/>
      <c r="Y147" s="82"/>
      <c r="Z147" s="82"/>
      <c r="AA147" s="82"/>
      <c r="AB147" s="83"/>
      <c r="AC147" s="83"/>
      <c r="AD147" s="83"/>
      <c r="AN147" s="42"/>
      <c r="AO147" s="51"/>
      <c r="AP147" s="43"/>
      <c r="AQ147" s="43"/>
      <c r="AR147" s="50"/>
    </row>
    <row r="148" spans="1:44" x14ac:dyDescent="0.3">
      <c r="A148" s="86" t="str">
        <f>A141</f>
        <v>fällt, &lt; 0</v>
      </c>
      <c r="B148" s="80"/>
      <c r="C148" s="80">
        <f>IF(C141,MAX(C129,C126),0)</f>
        <v>-727</v>
      </c>
      <c r="D148" s="80">
        <f>IF(D141,MAX(D129,D126),0)</f>
        <v>0</v>
      </c>
      <c r="E148" s="80">
        <f>IF(E141,MAX(E129,E126),0)</f>
        <v>0</v>
      </c>
      <c r="F148" s="80"/>
      <c r="G148" s="42"/>
      <c r="H148" s="1"/>
      <c r="I148" s="1"/>
      <c r="J148" s="1"/>
      <c r="K148" s="1"/>
      <c r="L148" s="1"/>
      <c r="M148" s="1"/>
      <c r="N148" s="1"/>
      <c r="O148" s="1"/>
      <c r="S148" s="52" t="s">
        <v>97</v>
      </c>
      <c r="T148" s="52"/>
      <c r="U148" s="88">
        <f>C13</f>
        <v>3272.7272727272725</v>
      </c>
      <c r="W148" s="82"/>
      <c r="X148" s="82"/>
      <c r="Y148" s="82"/>
      <c r="Z148" s="82"/>
      <c r="AA148" s="82"/>
      <c r="AB148" s="83"/>
      <c r="AC148" s="83"/>
      <c r="AD148" s="83"/>
      <c r="AN148" s="42"/>
      <c r="AO148" s="51"/>
      <c r="AP148" s="43"/>
      <c r="AQ148" s="43"/>
      <c r="AR148" s="50"/>
    </row>
    <row r="149" spans="1:44" x14ac:dyDescent="0.3">
      <c r="A149" s="84" t="s">
        <v>128</v>
      </c>
      <c r="B149" s="94"/>
      <c r="C149" s="94"/>
      <c r="D149" s="94"/>
      <c r="E149" s="94"/>
      <c r="F149" s="80"/>
      <c r="G149" s="1"/>
      <c r="H149" s="1"/>
      <c r="I149" s="1"/>
      <c r="J149" s="1"/>
      <c r="K149" s="1"/>
      <c r="L149" s="1"/>
      <c r="M149" s="1"/>
      <c r="N149" s="1"/>
      <c r="O149" s="1"/>
      <c r="S149" s="52" t="s">
        <v>115</v>
      </c>
      <c r="T149" s="88">
        <f>U148-U149</f>
        <v>1272.7272727272725</v>
      </c>
      <c r="U149" s="88">
        <v>2000</v>
      </c>
      <c r="W149" s="82"/>
      <c r="X149" s="82"/>
      <c r="Y149" s="82"/>
      <c r="Z149" s="82"/>
      <c r="AA149" s="82"/>
      <c r="AB149" s="83"/>
      <c r="AC149" s="83"/>
      <c r="AD149" s="83"/>
      <c r="AN149" s="42"/>
      <c r="AO149" s="51"/>
      <c r="AP149" s="43"/>
      <c r="AQ149" s="43"/>
      <c r="AR149" s="50"/>
    </row>
    <row r="150" spans="1:44" x14ac:dyDescent="0.3">
      <c r="A150" s="86" t="s">
        <v>129</v>
      </c>
      <c r="B150" s="80"/>
      <c r="C150" s="80">
        <f>IF(AND(C131,NOT(C130)),C126,0)</f>
        <v>0</v>
      </c>
      <c r="D150" s="80">
        <f>IF(AND(D131,NOT(D130)),D126,0)</f>
        <v>0</v>
      </c>
      <c r="E150" s="80">
        <f>IF(AND(E131,NOT(E130)),E126,0)</f>
        <v>0</v>
      </c>
      <c r="F150" s="80"/>
      <c r="G150" s="42"/>
      <c r="H150" s="1"/>
      <c r="I150" s="1"/>
      <c r="J150" s="1"/>
      <c r="K150" s="1"/>
      <c r="L150" s="1"/>
      <c r="M150" s="1"/>
      <c r="N150" s="1"/>
      <c r="O150" s="1"/>
      <c r="S150" s="52" t="s">
        <v>110</v>
      </c>
      <c r="T150" s="88">
        <f>T149</f>
        <v>1272.7272727272725</v>
      </c>
      <c r="U150" s="53">
        <v>800</v>
      </c>
      <c r="W150" s="82"/>
      <c r="X150" s="82"/>
      <c r="Y150" s="82"/>
      <c r="Z150" s="82"/>
      <c r="AA150" s="82"/>
      <c r="AB150" s="83"/>
      <c r="AC150" s="83"/>
      <c r="AD150" s="83"/>
      <c r="AR150" s="50"/>
    </row>
    <row r="151" spans="1:44" x14ac:dyDescent="0.3">
      <c r="A151" s="86" t="s">
        <v>130</v>
      </c>
      <c r="B151" s="80"/>
      <c r="C151" s="80">
        <f>-IF(AND(C131,C130),C126,0)</f>
        <v>0</v>
      </c>
      <c r="D151" s="80">
        <f>-IF(AND(D131,D130),D126,0)</f>
        <v>0</v>
      </c>
      <c r="E151" s="80">
        <f>-IF(AND(E131,E130),E126,0)</f>
        <v>0</v>
      </c>
      <c r="F151" s="80"/>
      <c r="G151" s="1"/>
      <c r="H151" s="1"/>
      <c r="I151" s="1"/>
      <c r="J151" s="1"/>
      <c r="K151" s="1"/>
      <c r="L151" s="1"/>
      <c r="M151" s="1"/>
      <c r="N151" s="1"/>
      <c r="O151" s="1"/>
      <c r="S151" s="52" t="s">
        <v>100</v>
      </c>
      <c r="T151" s="88">
        <v>0</v>
      </c>
      <c r="U151" s="53">
        <f>C37</f>
        <v>2072.7272727272725</v>
      </c>
      <c r="W151" s="82"/>
      <c r="X151" s="82"/>
      <c r="Y151" s="82"/>
      <c r="Z151" s="82"/>
      <c r="AA151" s="82"/>
      <c r="AB151" s="83"/>
      <c r="AC151" s="83"/>
      <c r="AD151" s="83"/>
      <c r="AR151" s="50"/>
    </row>
    <row r="152" spans="1:44" x14ac:dyDescent="0.3">
      <c r="A152" s="86" t="s">
        <v>131</v>
      </c>
      <c r="B152" s="80"/>
      <c r="C152" s="80">
        <f>IF(AND(C133,NOT(C130)),C126,0)</f>
        <v>0</v>
      </c>
      <c r="D152" s="80">
        <f>IF(AND(D133,NOT(D130)),D126,0)</f>
        <v>727</v>
      </c>
      <c r="E152" s="80">
        <f>IF(AND(E133,NOT(E130)),E126,0)</f>
        <v>800</v>
      </c>
      <c r="F152" s="80"/>
      <c r="G152" s="42"/>
      <c r="H152" s="1"/>
      <c r="I152" s="1"/>
      <c r="J152" s="1"/>
      <c r="K152" s="1"/>
      <c r="L152" s="1"/>
      <c r="M152" s="1"/>
      <c r="N152" s="1"/>
      <c r="O152" s="1"/>
      <c r="W152" s="82"/>
      <c r="X152" s="82"/>
      <c r="Y152" s="82"/>
      <c r="Z152" s="82"/>
      <c r="AA152" s="82"/>
      <c r="AB152" s="83"/>
      <c r="AC152" s="83"/>
      <c r="AD152" s="83"/>
      <c r="AR152" s="50"/>
    </row>
    <row r="153" spans="1:44" x14ac:dyDescent="0.3">
      <c r="A153" s="86" t="s">
        <v>132</v>
      </c>
      <c r="B153" s="80"/>
      <c r="C153" s="80">
        <f>IF(AND(C133,C130),C126,0)</f>
        <v>-4000</v>
      </c>
      <c r="D153" s="80">
        <f>IF(AND(D133,D130),D126,0)</f>
        <v>0</v>
      </c>
      <c r="E153" s="80">
        <f>IF(AND(E133,E130),E126,0)</f>
        <v>0</v>
      </c>
      <c r="F153" s="80"/>
      <c r="G153" s="1"/>
      <c r="H153" s="1"/>
      <c r="I153" s="1"/>
      <c r="J153" s="1"/>
      <c r="K153" s="1"/>
      <c r="L153" s="1"/>
      <c r="M153" s="1"/>
      <c r="N153" s="1"/>
      <c r="O153" s="1"/>
      <c r="W153" s="82"/>
      <c r="X153" s="82"/>
      <c r="Y153" s="82"/>
      <c r="Z153" s="82"/>
      <c r="AA153" s="82"/>
      <c r="AB153" s="83"/>
      <c r="AC153" s="83"/>
      <c r="AD153" s="83"/>
      <c r="AR153" s="50"/>
    </row>
    <row r="154" spans="1:44" x14ac:dyDescent="0.3">
      <c r="A154" s="86" t="s">
        <v>133</v>
      </c>
      <c r="B154" s="80"/>
      <c r="C154" s="80">
        <f>-IF(AND(C132,NOT(C130)),C126,0)</f>
        <v>0</v>
      </c>
      <c r="D154" s="80">
        <f>-IF(AND(D132,NOT(D130)),D126,0)</f>
        <v>0</v>
      </c>
      <c r="E154" s="80">
        <f>-IF(AND(E132,NOT(E130)),E126,0)</f>
        <v>0</v>
      </c>
      <c r="F154" s="80"/>
      <c r="G154" s="42"/>
      <c r="H154" s="1"/>
      <c r="I154" s="1"/>
      <c r="J154" s="1"/>
      <c r="K154" s="1"/>
      <c r="L154" s="1"/>
      <c r="M154" s="1"/>
      <c r="N154" s="1"/>
      <c r="O154" s="1"/>
      <c r="W154" s="82"/>
      <c r="X154" s="82"/>
      <c r="Y154" s="82"/>
      <c r="Z154" s="82"/>
      <c r="AA154" s="82"/>
      <c r="AB154" s="83"/>
      <c r="AC154" s="83"/>
      <c r="AD154" s="83"/>
      <c r="AR154" s="50"/>
    </row>
    <row r="155" spans="1:44" x14ac:dyDescent="0.3">
      <c r="A155" s="86" t="s">
        <v>134</v>
      </c>
      <c r="B155" s="80"/>
      <c r="C155" s="80">
        <f>IF(AND(C132,C130),C126,0)</f>
        <v>0</v>
      </c>
      <c r="D155" s="80">
        <f>IF(AND(D132,D130),D126,0)</f>
        <v>0</v>
      </c>
      <c r="E155" s="80">
        <f>IF(AND(E132,E130),E126,0)</f>
        <v>0</v>
      </c>
      <c r="F155" s="80"/>
      <c r="G155" s="1"/>
      <c r="H155" s="1"/>
      <c r="I155" s="1"/>
      <c r="J155" s="1"/>
      <c r="K155" s="1"/>
      <c r="L155" s="1"/>
      <c r="M155" s="1"/>
      <c r="N155" s="1"/>
      <c r="O155" s="1"/>
      <c r="W155" s="82"/>
      <c r="X155" s="82"/>
      <c r="Y155" s="82"/>
      <c r="Z155" s="82"/>
      <c r="AA155" s="82"/>
      <c r="AB155" s="83"/>
      <c r="AC155" s="83"/>
      <c r="AD155" s="83"/>
    </row>
    <row r="156" spans="1:44" x14ac:dyDescent="0.3">
      <c r="A156" s="84" t="s">
        <v>135</v>
      </c>
      <c r="B156" s="95"/>
      <c r="C156" s="95"/>
      <c r="D156" s="95"/>
      <c r="E156" s="95"/>
      <c r="F156" s="95"/>
      <c r="G156" s="42"/>
      <c r="H156" s="1"/>
      <c r="I156" s="1"/>
      <c r="J156" s="1"/>
      <c r="K156" s="1"/>
      <c r="L156" s="1"/>
      <c r="M156" s="1"/>
      <c r="N156" s="1"/>
      <c r="O156" s="1"/>
      <c r="W156" s="82"/>
      <c r="X156" s="82"/>
      <c r="Y156" s="82"/>
      <c r="Z156" s="82"/>
      <c r="AA156" s="82"/>
      <c r="AB156" s="83"/>
      <c r="AC156" s="83"/>
      <c r="AD156" s="83"/>
      <c r="AM156" s="42"/>
      <c r="AN156" s="42"/>
      <c r="AO156" s="51"/>
    </row>
    <row r="157" spans="1:44" x14ac:dyDescent="0.3">
      <c r="A157" s="96" t="s">
        <v>136</v>
      </c>
      <c r="B157" s="80">
        <f>MIN(B128:F129,B143:F143)</f>
        <v>-727</v>
      </c>
      <c r="C157" s="97"/>
      <c r="D157" s="97"/>
      <c r="E157" s="97"/>
      <c r="F157" s="97"/>
      <c r="G157" s="1"/>
      <c r="H157" s="1"/>
      <c r="I157" s="1"/>
      <c r="J157" s="1"/>
      <c r="K157" s="1"/>
      <c r="L157" s="1"/>
      <c r="M157" s="1"/>
      <c r="N157" s="1"/>
      <c r="O157" s="1"/>
      <c r="W157" s="82"/>
      <c r="X157" s="82"/>
      <c r="Y157" s="82"/>
      <c r="Z157" s="82"/>
      <c r="AA157" s="82"/>
      <c r="AB157" s="83"/>
      <c r="AC157" s="83"/>
      <c r="AD157" s="83"/>
      <c r="AM157" s="42"/>
      <c r="AN157" s="42"/>
      <c r="AO157" s="51"/>
    </row>
    <row r="158" spans="1:44" x14ac:dyDescent="0.3">
      <c r="A158" s="96" t="s">
        <v>137</v>
      </c>
      <c r="B158" s="80">
        <v>-1280</v>
      </c>
      <c r="C158" s="97"/>
      <c r="D158" s="97"/>
      <c r="E158" s="97"/>
      <c r="F158" s="97"/>
      <c r="G158" s="42"/>
      <c r="H158" s="1"/>
      <c r="I158" s="1"/>
      <c r="J158" s="1"/>
      <c r="K158" s="1"/>
      <c r="L158" s="1"/>
      <c r="M158" s="1"/>
      <c r="N158" s="1"/>
      <c r="O158" s="1"/>
      <c r="W158" s="82"/>
      <c r="X158" s="82"/>
      <c r="Y158" s="82"/>
      <c r="Z158" s="82"/>
      <c r="AA158" s="82"/>
      <c r="AB158" s="83"/>
      <c r="AC158" s="83"/>
      <c r="AD158" s="83"/>
      <c r="AM158" s="42"/>
      <c r="AN158" s="42"/>
      <c r="AO158" s="51"/>
    </row>
    <row r="159" spans="1:44" x14ac:dyDescent="0.3">
      <c r="A159" s="86" t="s">
        <v>138</v>
      </c>
      <c r="B159" s="80">
        <f>$B$158</f>
        <v>-1280</v>
      </c>
      <c r="C159" s="80">
        <f>$B$158</f>
        <v>-1280</v>
      </c>
      <c r="D159" s="80">
        <f>$B$158</f>
        <v>-1280</v>
      </c>
      <c r="E159" s="80">
        <f>$B$158</f>
        <v>-1280</v>
      </c>
      <c r="F159" s="80">
        <f>$B$158</f>
        <v>-1280</v>
      </c>
      <c r="G159" s="1"/>
      <c r="H159" s="1"/>
      <c r="I159" s="1"/>
      <c r="J159" s="1"/>
      <c r="K159" s="1"/>
      <c r="L159" s="1"/>
      <c r="M159" s="1"/>
      <c r="N159" s="1"/>
      <c r="O159" s="1"/>
      <c r="W159" s="82"/>
      <c r="X159" s="82"/>
      <c r="Y159" s="82"/>
      <c r="Z159" s="82"/>
      <c r="AA159" s="82"/>
      <c r="AB159" s="83"/>
      <c r="AC159" s="83"/>
      <c r="AD159" s="83"/>
      <c r="AM159" s="42"/>
      <c r="AN159" s="42"/>
      <c r="AO159" s="51"/>
    </row>
    <row r="160" spans="1:44" x14ac:dyDescent="0.3">
      <c r="A160" s="86" t="s">
        <v>139</v>
      </c>
      <c r="B160" s="101">
        <v>1</v>
      </c>
      <c r="C160" s="101">
        <v>2</v>
      </c>
      <c r="D160" s="101">
        <v>3</v>
      </c>
      <c r="E160" s="101">
        <v>4</v>
      </c>
      <c r="F160" s="101">
        <v>5</v>
      </c>
      <c r="G160" s="42"/>
      <c r="H160" s="1"/>
      <c r="I160" s="1"/>
      <c r="J160" s="1"/>
      <c r="K160" s="1"/>
      <c r="L160" s="1"/>
      <c r="M160" s="1"/>
      <c r="N160" s="1"/>
      <c r="O160" s="1"/>
      <c r="W160" s="99"/>
      <c r="X160" s="100"/>
      <c r="Y160" s="100"/>
      <c r="Z160" s="100"/>
      <c r="AA160" s="100"/>
      <c r="AB160" s="100"/>
      <c r="AC160" s="100"/>
      <c r="AD160" s="100"/>
      <c r="AM160" s="42"/>
      <c r="AN160" s="42"/>
      <c r="AO160" s="51"/>
    </row>
    <row r="161" spans="3:39" x14ac:dyDescent="0.3">
      <c r="C161" s="1"/>
      <c r="D161" s="50"/>
      <c r="E161" s="50"/>
      <c r="F161" s="42"/>
      <c r="G161" s="1"/>
      <c r="H161" s="42"/>
      <c r="I161" s="51"/>
      <c r="J161" s="1"/>
      <c r="K161" s="1"/>
      <c r="L161" s="1"/>
      <c r="M161" s="1"/>
      <c r="N161" s="1"/>
      <c r="O161" s="1"/>
      <c r="W161" s="99"/>
      <c r="X161" s="100"/>
      <c r="Y161" s="100"/>
      <c r="Z161" s="100"/>
      <c r="AA161" s="100"/>
      <c r="AB161" s="100"/>
      <c r="AC161" s="100"/>
      <c r="AD161" s="100"/>
      <c r="AE161" s="100"/>
      <c r="AF161" s="96"/>
      <c r="AG161" s="96"/>
      <c r="AH161" s="96"/>
      <c r="AI161" s="96"/>
      <c r="AJ161" s="96"/>
      <c r="AK161" s="96"/>
    </row>
    <row r="162" spans="3:39" x14ac:dyDescent="0.3">
      <c r="C162" s="1"/>
      <c r="D162" s="50"/>
      <c r="E162" s="50"/>
      <c r="F162" s="42"/>
      <c r="G162" s="42"/>
      <c r="H162" s="42"/>
      <c r="I162" s="51"/>
      <c r="J162" s="1"/>
      <c r="K162" s="1"/>
      <c r="L162" s="1"/>
      <c r="M162" s="1"/>
      <c r="N162" s="1"/>
      <c r="O162" s="1"/>
    </row>
    <row r="163" spans="3:39" x14ac:dyDescent="0.3">
      <c r="C163" s="1"/>
      <c r="D163" s="77"/>
      <c r="E163" s="135"/>
      <c r="F163" s="135"/>
      <c r="G163" s="1"/>
      <c r="H163" s="82"/>
      <c r="I163" s="82"/>
      <c r="J163" s="83"/>
      <c r="K163" s="83"/>
      <c r="L163" s="83"/>
      <c r="M163" s="83"/>
      <c r="N163" s="86"/>
      <c r="O163" s="89"/>
      <c r="P163" s="90"/>
      <c r="Q163" s="90"/>
      <c r="S163" s="2" t="s">
        <v>97</v>
      </c>
      <c r="T163" s="2"/>
      <c r="U163" s="42">
        <f>C13</f>
        <v>3272.7272727272725</v>
      </c>
    </row>
    <row r="164" spans="3:39" x14ac:dyDescent="0.3">
      <c r="C164" s="1"/>
      <c r="D164" s="77"/>
      <c r="E164" s="135"/>
      <c r="F164" s="135"/>
      <c r="G164" s="42"/>
      <c r="H164" s="82"/>
      <c r="I164" s="82"/>
      <c r="J164" s="83"/>
      <c r="K164" s="83"/>
      <c r="L164" s="83"/>
      <c r="M164" s="83"/>
      <c r="N164" s="86"/>
      <c r="O164" s="89"/>
      <c r="P164" s="90"/>
      <c r="Q164" s="90"/>
      <c r="S164" s="2" t="s">
        <v>98</v>
      </c>
      <c r="T164" s="42">
        <f>U163</f>
        <v>3272.7272727272725</v>
      </c>
      <c r="U164" s="1">
        <f>C20</f>
        <v>800</v>
      </c>
    </row>
    <row r="165" spans="3:39" x14ac:dyDescent="0.3">
      <c r="C165" s="1"/>
      <c r="D165" s="77"/>
      <c r="E165" s="135"/>
      <c r="F165" s="135"/>
      <c r="H165" s="82"/>
      <c r="I165" s="82"/>
      <c r="J165" s="83"/>
      <c r="K165" s="83"/>
      <c r="L165" s="83"/>
      <c r="M165" s="83"/>
      <c r="N165" s="86"/>
      <c r="O165" s="89"/>
      <c r="P165" s="90"/>
      <c r="Q165" s="90"/>
      <c r="S165" s="2" t="s">
        <v>99</v>
      </c>
      <c r="T165" s="42">
        <v>0</v>
      </c>
      <c r="U165" s="9">
        <f>T164+U164</f>
        <v>4072.7272727272725</v>
      </c>
      <c r="W165" s="77"/>
      <c r="X165" s="77"/>
      <c r="Y165" s="77"/>
      <c r="Z165" s="77"/>
      <c r="AA165" s="77"/>
      <c r="AB165" s="77"/>
      <c r="AC165" s="77"/>
      <c r="AD165" s="77"/>
      <c r="AE165" s="77"/>
      <c r="AF165" s="77"/>
      <c r="AG165" s="77"/>
      <c r="AH165" s="77"/>
      <c r="AI165" s="77"/>
      <c r="AJ165" s="77"/>
      <c r="AK165" s="77"/>
      <c r="AL165" s="77"/>
      <c r="AM165" s="77"/>
    </row>
    <row r="166" spans="3:39" ht="17.5" x14ac:dyDescent="0.3">
      <c r="C166" s="1"/>
      <c r="D166" s="77"/>
      <c r="E166" s="135"/>
      <c r="F166" s="135"/>
      <c r="H166" s="82"/>
      <c r="I166" s="82"/>
      <c r="J166" s="83"/>
      <c r="K166" s="83"/>
      <c r="L166" s="83"/>
      <c r="M166" s="83"/>
      <c r="N166" s="86"/>
      <c r="O166" s="89"/>
      <c r="P166" s="90"/>
      <c r="Q166" s="90"/>
      <c r="S166" s="2" t="s">
        <v>45</v>
      </c>
      <c r="T166" s="42">
        <f>U165-C4</f>
        <v>2072.7272727272725</v>
      </c>
      <c r="U166" s="9">
        <f>C4</f>
        <v>2000</v>
      </c>
      <c r="W166" s="75"/>
      <c r="X166" s="76"/>
      <c r="Y166" s="76"/>
      <c r="Z166" s="76"/>
      <c r="AA166" s="76"/>
      <c r="AB166" s="76"/>
      <c r="AC166" s="76"/>
      <c r="AD166" s="76"/>
      <c r="AE166" s="76"/>
      <c r="AF166" s="77"/>
      <c r="AM166" s="77"/>
    </row>
    <row r="167" spans="3:39" ht="17.5" x14ac:dyDescent="0.3">
      <c r="C167" s="1"/>
      <c r="D167" s="77"/>
      <c r="E167" s="135"/>
      <c r="F167" s="135"/>
      <c r="H167" s="82"/>
      <c r="I167" s="82"/>
      <c r="J167" s="83"/>
      <c r="K167" s="83"/>
      <c r="L167" s="83"/>
      <c r="M167" s="83"/>
      <c r="N167" s="84"/>
      <c r="O167" s="89"/>
      <c r="P167" s="89"/>
      <c r="Q167" s="89"/>
      <c r="S167" s="2" t="s">
        <v>100</v>
      </c>
      <c r="T167" s="42">
        <v>0</v>
      </c>
      <c r="U167" s="9">
        <f>C37</f>
        <v>2072.7272727272725</v>
      </c>
      <c r="W167" s="75"/>
      <c r="X167" s="78"/>
      <c r="Y167" s="78"/>
      <c r="Z167" s="78"/>
      <c r="AA167" s="78"/>
      <c r="AB167" s="78"/>
      <c r="AC167" s="78"/>
      <c r="AD167" s="78"/>
      <c r="AE167" s="78"/>
      <c r="AF167" s="77"/>
      <c r="AM167" s="77"/>
    </row>
    <row r="168" spans="3:39" x14ac:dyDescent="0.3">
      <c r="C168" s="1"/>
      <c r="D168" s="77"/>
      <c r="E168" s="135"/>
      <c r="F168" s="135"/>
      <c r="H168" s="82"/>
      <c r="I168" s="82"/>
      <c r="J168" s="83"/>
      <c r="K168" s="83"/>
      <c r="L168" s="83"/>
      <c r="M168" s="83"/>
      <c r="N168" s="86"/>
      <c r="O168" s="80"/>
      <c r="P168" s="80"/>
      <c r="Q168" s="80"/>
      <c r="R168" s="80"/>
      <c r="S168" s="80"/>
      <c r="W168" s="77"/>
      <c r="X168" s="82"/>
      <c r="Y168" s="82"/>
      <c r="Z168" s="82"/>
      <c r="AA168" s="82"/>
      <c r="AB168" s="82"/>
      <c r="AC168" s="83"/>
      <c r="AD168" s="83"/>
      <c r="AE168" s="83"/>
      <c r="AF168" s="83"/>
      <c r="AM168" s="77"/>
    </row>
    <row r="169" spans="3:39" x14ac:dyDescent="0.3">
      <c r="C169" s="1"/>
      <c r="D169" s="77"/>
      <c r="E169" s="135"/>
      <c r="F169" s="135"/>
      <c r="H169" s="82"/>
      <c r="I169" s="82"/>
      <c r="J169" s="83"/>
      <c r="K169" s="83"/>
      <c r="L169" s="83"/>
      <c r="M169" s="83"/>
      <c r="N169" s="86"/>
      <c r="O169" s="80"/>
      <c r="P169" s="80"/>
      <c r="Q169" s="80"/>
      <c r="R169" s="80"/>
      <c r="S169" s="80"/>
      <c r="W169" s="77"/>
      <c r="X169" s="82"/>
      <c r="Y169" s="82"/>
      <c r="Z169" s="82"/>
      <c r="AA169" s="82"/>
      <c r="AB169" s="82"/>
      <c r="AC169" s="83"/>
      <c r="AD169" s="83"/>
      <c r="AE169" s="83"/>
      <c r="AF169" s="83"/>
      <c r="AM169" s="77"/>
    </row>
    <row r="170" spans="3:39" x14ac:dyDescent="0.3">
      <c r="C170" s="1"/>
      <c r="D170" s="77"/>
      <c r="E170" s="135"/>
      <c r="F170" s="135"/>
      <c r="H170" s="82"/>
      <c r="I170" s="82"/>
      <c r="J170" s="83"/>
      <c r="K170" s="83"/>
      <c r="L170" s="83"/>
      <c r="M170" s="83"/>
      <c r="N170" s="86"/>
      <c r="O170" s="80"/>
      <c r="P170" s="80"/>
      <c r="Q170" s="80"/>
      <c r="R170" s="80"/>
      <c r="S170" s="80"/>
      <c r="W170" s="77"/>
      <c r="X170" s="82"/>
      <c r="Y170" s="82"/>
      <c r="Z170" s="82"/>
      <c r="AA170" s="82"/>
      <c r="AB170" s="82"/>
      <c r="AC170" s="83"/>
      <c r="AD170" s="83"/>
      <c r="AE170" s="83"/>
      <c r="AF170" s="83"/>
      <c r="AM170" s="77"/>
    </row>
    <row r="171" spans="3:39" x14ac:dyDescent="0.3">
      <c r="C171" s="1"/>
      <c r="D171" s="77"/>
      <c r="E171" s="135"/>
      <c r="F171" s="135"/>
      <c r="H171" s="82"/>
      <c r="I171" s="82"/>
      <c r="J171" s="83"/>
      <c r="K171" s="83"/>
      <c r="L171" s="83"/>
      <c r="M171" s="83"/>
      <c r="N171" s="86"/>
      <c r="O171" s="80"/>
      <c r="P171" s="80"/>
      <c r="Q171" s="80"/>
      <c r="R171" s="80"/>
      <c r="S171" s="80"/>
      <c r="W171" s="77"/>
      <c r="X171" s="82"/>
      <c r="Y171" s="82"/>
      <c r="Z171" s="82"/>
      <c r="AA171" s="82"/>
      <c r="AB171" s="82"/>
      <c r="AC171" s="83"/>
      <c r="AD171" s="83"/>
      <c r="AE171" s="83"/>
      <c r="AF171" s="83"/>
      <c r="AM171" s="77"/>
    </row>
    <row r="172" spans="3:39" x14ac:dyDescent="0.3">
      <c r="C172" s="1"/>
      <c r="D172" s="77"/>
      <c r="E172" s="135"/>
      <c r="F172" s="135"/>
      <c r="H172" s="82"/>
      <c r="I172" s="82"/>
      <c r="J172" s="83"/>
      <c r="K172" s="83"/>
      <c r="L172" s="83"/>
      <c r="M172" s="83"/>
      <c r="N172" s="86"/>
      <c r="O172" s="80"/>
      <c r="P172" s="80"/>
      <c r="Q172" s="80"/>
      <c r="R172" s="80"/>
      <c r="S172" s="80"/>
      <c r="W172" s="77"/>
      <c r="X172" s="82"/>
      <c r="Y172" s="82"/>
      <c r="Z172" s="82"/>
      <c r="AA172" s="82"/>
      <c r="AB172" s="82"/>
      <c r="AC172" s="83"/>
      <c r="AD172" s="83"/>
      <c r="AE172" s="83"/>
      <c r="AF172" s="83"/>
      <c r="AM172" s="77"/>
    </row>
    <row r="173" spans="3:39" x14ac:dyDescent="0.3">
      <c r="C173" s="1"/>
      <c r="D173" s="77"/>
      <c r="E173" s="135"/>
      <c r="F173" s="135"/>
      <c r="H173" s="82"/>
      <c r="I173" s="82"/>
      <c r="J173" s="83"/>
      <c r="K173" s="83"/>
      <c r="L173" s="83"/>
      <c r="M173" s="83"/>
      <c r="N173" s="86"/>
      <c r="O173" s="80"/>
      <c r="P173" s="80"/>
      <c r="Q173" s="80"/>
      <c r="R173" s="80"/>
      <c r="S173" s="80"/>
      <c r="W173" s="77"/>
      <c r="X173" s="82"/>
      <c r="Y173" s="82"/>
      <c r="Z173" s="82"/>
      <c r="AA173" s="82"/>
      <c r="AB173" s="82"/>
      <c r="AC173" s="83"/>
      <c r="AD173" s="83"/>
      <c r="AE173" s="83"/>
      <c r="AF173" s="83"/>
      <c r="AM173" s="77"/>
    </row>
    <row r="174" spans="3:39" x14ac:dyDescent="0.3">
      <c r="C174" s="1"/>
      <c r="D174" s="77"/>
      <c r="E174" s="135"/>
      <c r="F174" s="135"/>
      <c r="H174" s="82"/>
      <c r="I174" s="82"/>
      <c r="J174" s="83"/>
      <c r="K174" s="83"/>
      <c r="L174" s="83"/>
      <c r="M174" s="83"/>
      <c r="N174" s="84"/>
      <c r="O174" s="94"/>
      <c r="P174" s="94"/>
      <c r="Q174" s="94"/>
      <c r="R174" s="94"/>
      <c r="S174" s="80"/>
      <c r="W174" s="77"/>
      <c r="X174" s="82"/>
      <c r="Y174" s="82"/>
      <c r="Z174" s="82"/>
      <c r="AA174" s="82"/>
      <c r="AB174" s="82"/>
      <c r="AC174" s="83"/>
      <c r="AD174" s="83"/>
      <c r="AE174" s="83"/>
      <c r="AF174" s="83"/>
      <c r="AM174" s="77"/>
    </row>
    <row r="175" spans="3:39" x14ac:dyDescent="0.3">
      <c r="C175" s="1"/>
      <c r="D175" s="77"/>
      <c r="E175" s="82"/>
      <c r="F175" s="82"/>
      <c r="H175" s="82"/>
      <c r="I175" s="82"/>
      <c r="J175" s="83"/>
      <c r="K175" s="83"/>
      <c r="L175" s="83"/>
      <c r="M175" s="83"/>
      <c r="N175" s="86"/>
      <c r="O175" s="80"/>
      <c r="P175" s="80"/>
      <c r="Q175" s="80"/>
      <c r="R175" s="80"/>
      <c r="S175" s="80"/>
      <c r="W175" s="77"/>
      <c r="X175" s="82"/>
      <c r="Y175" s="82"/>
      <c r="Z175" s="82"/>
      <c r="AA175" s="82"/>
      <c r="AB175" s="82"/>
      <c r="AC175" s="83"/>
      <c r="AD175" s="83"/>
      <c r="AE175" s="83"/>
      <c r="AF175" s="83"/>
      <c r="AM175" s="77"/>
    </row>
    <row r="176" spans="3:39" x14ac:dyDescent="0.3">
      <c r="C176" s="1"/>
      <c r="D176" s="77"/>
      <c r="E176" s="82"/>
      <c r="F176" s="82"/>
      <c r="H176" s="82"/>
      <c r="I176" s="82"/>
      <c r="J176" s="83"/>
      <c r="K176" s="83"/>
      <c r="L176" s="83"/>
      <c r="M176" s="83"/>
      <c r="N176" s="86"/>
      <c r="O176" s="80"/>
      <c r="P176" s="80"/>
      <c r="Q176" s="80"/>
      <c r="R176" s="80"/>
      <c r="S176" s="80"/>
      <c r="W176" s="77"/>
      <c r="X176" s="82"/>
      <c r="Y176" s="82"/>
      <c r="Z176" s="82"/>
      <c r="AA176" s="82"/>
      <c r="AB176" s="82"/>
      <c r="AC176" s="83"/>
      <c r="AD176" s="83"/>
      <c r="AE176" s="83"/>
      <c r="AF176" s="83"/>
      <c r="AM176" s="77"/>
    </row>
    <row r="177" spans="1:39" x14ac:dyDescent="0.3">
      <c r="C177" s="1"/>
      <c r="D177" s="77"/>
      <c r="E177" s="82"/>
      <c r="F177" s="82"/>
      <c r="H177" s="82"/>
      <c r="I177" s="82"/>
      <c r="J177" s="83"/>
      <c r="K177" s="83"/>
      <c r="L177" s="83"/>
      <c r="M177" s="83"/>
      <c r="N177" s="86"/>
      <c r="O177" s="80"/>
      <c r="P177" s="80"/>
      <c r="Q177" s="80"/>
      <c r="R177" s="80"/>
      <c r="S177" s="80"/>
      <c r="W177" s="77"/>
      <c r="X177" s="82"/>
      <c r="Y177" s="82"/>
      <c r="Z177" s="82"/>
      <c r="AA177" s="82"/>
      <c r="AB177" s="82"/>
      <c r="AC177" s="83"/>
      <c r="AD177" s="83"/>
      <c r="AE177" s="83"/>
      <c r="AF177" s="83"/>
      <c r="AM177" s="77"/>
    </row>
    <row r="178" spans="1:39" x14ac:dyDescent="0.3">
      <c r="A178" s="140" t="s">
        <v>205</v>
      </c>
      <c r="C178" s="1"/>
      <c r="D178" s="77"/>
      <c r="E178" s="82"/>
      <c r="F178" s="82"/>
      <c r="H178" s="82"/>
      <c r="I178" s="82"/>
      <c r="J178" s="83"/>
      <c r="K178" s="83"/>
      <c r="L178" s="83"/>
      <c r="M178" s="83"/>
      <c r="N178" s="86"/>
      <c r="O178" s="80"/>
      <c r="P178" s="80"/>
      <c r="Q178" s="80"/>
      <c r="R178" s="80"/>
      <c r="S178" s="80"/>
      <c r="W178" s="77"/>
      <c r="X178" s="82"/>
      <c r="Y178" s="82"/>
      <c r="Z178" s="82"/>
      <c r="AA178" s="82"/>
      <c r="AB178" s="82"/>
      <c r="AC178" s="83"/>
      <c r="AD178" s="83"/>
      <c r="AE178" s="83"/>
      <c r="AF178" s="83"/>
      <c r="AM178" s="77"/>
    </row>
    <row r="179" spans="1:39" x14ac:dyDescent="0.3">
      <c r="C179" s="1"/>
      <c r="D179" s="77"/>
      <c r="E179" s="82"/>
      <c r="F179" s="82"/>
      <c r="H179" s="82"/>
      <c r="I179" s="82"/>
      <c r="J179" s="83"/>
      <c r="K179" s="83"/>
      <c r="L179" s="83"/>
      <c r="M179" s="83"/>
      <c r="N179" s="86"/>
      <c r="O179" s="80"/>
      <c r="P179" s="80"/>
      <c r="Q179" s="80"/>
      <c r="R179" s="80"/>
      <c r="S179" s="80"/>
      <c r="W179" s="77"/>
      <c r="X179" s="82"/>
      <c r="Y179" s="82"/>
      <c r="Z179" s="82"/>
      <c r="AA179" s="82"/>
      <c r="AB179" s="82"/>
      <c r="AC179" s="83"/>
      <c r="AD179" s="83"/>
      <c r="AE179" s="83"/>
      <c r="AF179" s="83"/>
      <c r="AM179" s="96"/>
    </row>
    <row r="180" spans="1:39" x14ac:dyDescent="0.3">
      <c r="C180" s="1"/>
      <c r="D180" s="77"/>
      <c r="E180" s="82"/>
      <c r="F180" s="82"/>
      <c r="H180" s="82"/>
      <c r="I180" s="82"/>
      <c r="J180" s="83"/>
      <c r="K180" s="83"/>
      <c r="L180" s="83"/>
      <c r="M180" s="83"/>
      <c r="N180" s="86"/>
      <c r="O180" s="80"/>
      <c r="P180" s="80"/>
      <c r="Q180" s="80"/>
      <c r="R180" s="80"/>
      <c r="S180" s="80"/>
      <c r="W180" s="77"/>
      <c r="X180" s="82"/>
      <c r="Y180" s="82"/>
      <c r="Z180" s="82"/>
      <c r="AA180" s="82"/>
      <c r="AB180" s="82"/>
      <c r="AC180" s="83"/>
      <c r="AD180" s="83"/>
      <c r="AE180" s="83"/>
      <c r="AF180" s="83"/>
      <c r="AM180" s="96"/>
    </row>
    <row r="181" spans="1:39" x14ac:dyDescent="0.3">
      <c r="C181" s="1"/>
      <c r="D181" s="77"/>
      <c r="E181" s="82"/>
      <c r="F181" s="82"/>
      <c r="H181" s="82"/>
      <c r="I181" s="82"/>
      <c r="J181" s="83"/>
      <c r="K181" s="83"/>
      <c r="L181" s="83"/>
      <c r="M181" s="83"/>
      <c r="N181" s="84"/>
      <c r="O181" s="95"/>
      <c r="P181" s="95"/>
      <c r="Q181" s="95"/>
      <c r="R181" s="95"/>
      <c r="S181" s="95"/>
      <c r="W181" s="77"/>
      <c r="X181" s="82"/>
      <c r="Y181" s="82"/>
      <c r="Z181" s="82"/>
      <c r="AA181" s="82"/>
      <c r="AB181" s="82"/>
      <c r="AC181" s="83"/>
      <c r="AD181" s="83"/>
      <c r="AE181" s="83"/>
      <c r="AF181" s="83"/>
      <c r="AM181" s="96"/>
    </row>
    <row r="182" spans="1:39" x14ac:dyDescent="0.3">
      <c r="C182" s="1"/>
      <c r="D182" s="77"/>
      <c r="E182" s="82"/>
      <c r="F182" s="82"/>
      <c r="G182" s="82"/>
      <c r="H182" s="82"/>
      <c r="I182" s="82"/>
      <c r="J182" s="83"/>
      <c r="K182" s="83"/>
      <c r="L182" s="83"/>
      <c r="M182" s="83"/>
      <c r="N182" s="96"/>
      <c r="O182" s="80"/>
      <c r="P182" s="97"/>
      <c r="Q182" s="97"/>
      <c r="R182" s="97"/>
      <c r="S182" s="97"/>
      <c r="W182" s="77"/>
      <c r="X182" s="82"/>
      <c r="Y182" s="82"/>
      <c r="Z182" s="82"/>
      <c r="AA182" s="82"/>
      <c r="AB182" s="82"/>
      <c r="AC182" s="83"/>
      <c r="AD182" s="83"/>
      <c r="AE182" s="83"/>
      <c r="AF182" s="83"/>
      <c r="AM182" s="96"/>
    </row>
    <row r="183" spans="1:39" x14ac:dyDescent="0.3">
      <c r="C183" s="1"/>
      <c r="D183" s="77"/>
      <c r="E183" s="82"/>
      <c r="F183" s="82"/>
      <c r="G183" s="82"/>
      <c r="H183" s="82"/>
      <c r="I183" s="82"/>
      <c r="J183" s="83"/>
      <c r="K183" s="83"/>
      <c r="L183" s="83"/>
      <c r="M183" s="83"/>
      <c r="N183" s="96"/>
      <c r="O183" s="80"/>
      <c r="P183" s="97"/>
      <c r="Q183" s="97"/>
      <c r="R183" s="97"/>
      <c r="S183" s="97"/>
      <c r="W183" s="77"/>
      <c r="X183" s="82"/>
      <c r="Y183" s="82"/>
      <c r="Z183" s="82"/>
      <c r="AA183" s="82"/>
      <c r="AB183" s="82"/>
      <c r="AC183" s="83"/>
      <c r="AD183" s="83"/>
      <c r="AE183" s="83"/>
      <c r="AF183" s="83"/>
      <c r="AM183" s="96"/>
    </row>
    <row r="184" spans="1:39" x14ac:dyDescent="0.3">
      <c r="C184" s="1"/>
      <c r="D184" s="77"/>
      <c r="E184" s="82"/>
      <c r="F184" s="82"/>
      <c r="G184" s="82"/>
      <c r="H184" s="82"/>
      <c r="I184" s="82"/>
      <c r="J184" s="83"/>
      <c r="K184" s="83"/>
      <c r="L184" s="83"/>
      <c r="M184" s="83"/>
      <c r="N184" s="86"/>
      <c r="O184" s="80"/>
      <c r="P184" s="80"/>
      <c r="Q184" s="80"/>
      <c r="R184" s="80"/>
      <c r="S184" s="80"/>
      <c r="W184" s="77"/>
      <c r="X184" s="82"/>
      <c r="Y184" s="82"/>
      <c r="Z184" s="82"/>
      <c r="AA184" s="82"/>
      <c r="AB184" s="82"/>
      <c r="AC184" s="83"/>
      <c r="AD184" s="83"/>
      <c r="AE184" s="83"/>
      <c r="AF184" s="83"/>
      <c r="AM184" s="96"/>
    </row>
    <row r="185" spans="1:39" x14ac:dyDescent="0.3">
      <c r="C185" s="1"/>
      <c r="D185" s="98"/>
      <c r="E185" s="99"/>
      <c r="F185" s="100"/>
      <c r="G185" s="100"/>
      <c r="H185" s="100"/>
      <c r="I185" s="100"/>
      <c r="J185" s="100"/>
      <c r="K185" s="100"/>
      <c r="L185" s="100"/>
      <c r="M185" s="100"/>
      <c r="N185" s="86"/>
      <c r="O185" s="101"/>
      <c r="P185" s="101"/>
      <c r="Q185" s="101"/>
      <c r="R185" s="101"/>
      <c r="S185" s="101"/>
      <c r="W185" s="77"/>
      <c r="X185" s="82"/>
      <c r="Y185" s="82"/>
      <c r="Z185" s="82"/>
      <c r="AA185" s="82"/>
      <c r="AB185" s="82"/>
      <c r="AC185" s="83"/>
      <c r="AD185" s="83"/>
      <c r="AE185" s="83"/>
      <c r="AF185" s="83"/>
      <c r="AM185" s="96"/>
    </row>
    <row r="186" spans="1:39" x14ac:dyDescent="0.3">
      <c r="C186" s="1"/>
      <c r="D186" s="98"/>
      <c r="E186" s="99"/>
      <c r="F186" s="100"/>
      <c r="G186" s="100"/>
      <c r="H186" s="100"/>
      <c r="I186" s="100"/>
      <c r="J186" s="100"/>
      <c r="K186" s="100"/>
      <c r="L186" s="100"/>
      <c r="M186" s="100"/>
      <c r="N186" s="96"/>
      <c r="O186" s="96"/>
      <c r="P186" s="96"/>
      <c r="Q186" s="96"/>
      <c r="R186" s="96"/>
      <c r="S186" s="96"/>
      <c r="W186" s="77"/>
      <c r="X186" s="82"/>
      <c r="Y186" s="82"/>
      <c r="Z186" s="82"/>
      <c r="AA186" s="82"/>
      <c r="AB186" s="82"/>
      <c r="AC186" s="83"/>
      <c r="AD186" s="83"/>
      <c r="AE186" s="83"/>
      <c r="AF186" s="83"/>
      <c r="AM186" s="96"/>
    </row>
    <row r="187" spans="1:39" x14ac:dyDescent="0.3">
      <c r="C187" s="1"/>
      <c r="D187" s="98"/>
      <c r="E187" s="99"/>
      <c r="F187" s="100"/>
      <c r="G187" s="100"/>
      <c r="H187" s="100"/>
      <c r="I187" s="100"/>
      <c r="J187" s="100"/>
      <c r="K187" s="100"/>
      <c r="L187" s="100"/>
      <c r="M187" s="100"/>
      <c r="N187" s="96"/>
      <c r="O187" s="96"/>
      <c r="P187" s="96"/>
      <c r="Q187" s="96"/>
      <c r="R187" s="96"/>
      <c r="S187" s="96"/>
      <c r="W187" s="77"/>
      <c r="X187" s="82"/>
      <c r="Y187" s="82"/>
      <c r="Z187" s="82"/>
      <c r="AA187" s="82"/>
      <c r="AB187" s="82"/>
      <c r="AC187" s="83"/>
      <c r="AD187" s="83"/>
      <c r="AE187" s="83"/>
      <c r="AF187" s="83"/>
      <c r="AM187" s="96"/>
    </row>
    <row r="188" spans="1:39" x14ac:dyDescent="0.3">
      <c r="C188" s="1"/>
      <c r="W188" s="77"/>
      <c r="X188" s="82"/>
      <c r="Y188" s="82"/>
      <c r="Z188" s="82"/>
      <c r="AA188" s="82"/>
      <c r="AB188" s="82"/>
      <c r="AC188" s="83"/>
      <c r="AD188" s="83"/>
      <c r="AE188" s="83"/>
      <c r="AF188" s="83"/>
      <c r="AM188" s="96"/>
    </row>
    <row r="189" spans="1:39" x14ac:dyDescent="0.3">
      <c r="C189" s="1"/>
      <c r="W189" s="77"/>
      <c r="X189" s="82"/>
      <c r="Y189" s="82"/>
      <c r="Z189" s="82"/>
      <c r="AA189" s="82"/>
      <c r="AB189" s="82"/>
      <c r="AC189" s="83"/>
      <c r="AD189" s="83"/>
      <c r="AE189" s="83"/>
      <c r="AF189" s="83"/>
      <c r="AM189" s="96"/>
    </row>
    <row r="190" spans="1:39" x14ac:dyDescent="0.3">
      <c r="C190" s="1"/>
      <c r="W190" s="77"/>
      <c r="X190" s="82"/>
      <c r="Y190" s="82"/>
      <c r="Z190" s="82"/>
      <c r="AA190" s="82"/>
      <c r="AB190" s="82"/>
      <c r="AC190" s="83"/>
      <c r="AD190" s="83"/>
      <c r="AE190" s="83"/>
      <c r="AF190" s="83"/>
      <c r="AM190" s="96"/>
    </row>
    <row r="191" spans="1:39" x14ac:dyDescent="0.3">
      <c r="C191" s="1"/>
      <c r="W191" s="77"/>
      <c r="X191" s="82"/>
      <c r="Y191" s="82"/>
      <c r="Z191" s="82"/>
      <c r="AA191" s="82"/>
      <c r="AB191" s="82"/>
      <c r="AC191" s="83"/>
      <c r="AD191" s="83"/>
      <c r="AE191" s="83"/>
      <c r="AF191" s="83"/>
      <c r="AM191" s="96"/>
    </row>
    <row r="192" spans="1:39" x14ac:dyDescent="0.3">
      <c r="C192" s="1"/>
      <c r="W192" s="77"/>
      <c r="X192" s="82"/>
      <c r="Y192" s="82"/>
      <c r="Z192" s="82"/>
      <c r="AA192" s="82"/>
      <c r="AB192" s="82"/>
      <c r="AC192" s="83"/>
      <c r="AD192" s="83"/>
      <c r="AE192" s="83"/>
      <c r="AF192" s="83"/>
      <c r="AM192" s="96"/>
    </row>
    <row r="193" spans="3:39" x14ac:dyDescent="0.3">
      <c r="C193" s="1"/>
      <c r="W193" s="77"/>
      <c r="X193" s="82"/>
      <c r="Y193" s="82"/>
      <c r="Z193" s="82"/>
      <c r="AA193" s="82"/>
      <c r="AB193" s="82"/>
      <c r="AC193" s="83"/>
      <c r="AD193" s="83"/>
      <c r="AE193" s="83"/>
      <c r="AF193" s="83"/>
      <c r="AM193" s="96"/>
    </row>
    <row r="194" spans="3:39" x14ac:dyDescent="0.3">
      <c r="C194" s="1"/>
      <c r="W194" s="77"/>
      <c r="X194" s="82"/>
      <c r="Y194" s="82"/>
      <c r="Z194" s="82"/>
      <c r="AA194" s="82"/>
      <c r="AB194" s="82"/>
      <c r="AC194" s="83"/>
      <c r="AD194" s="83"/>
      <c r="AE194" s="83"/>
      <c r="AF194" s="83"/>
      <c r="AM194" s="96"/>
    </row>
    <row r="195" spans="3:39" x14ac:dyDescent="0.3">
      <c r="C195" s="1"/>
      <c r="W195" s="77"/>
      <c r="X195" s="82"/>
      <c r="Y195" s="82"/>
      <c r="Z195" s="82"/>
      <c r="AA195" s="82"/>
      <c r="AB195" s="82"/>
      <c r="AC195" s="83"/>
      <c r="AD195" s="83"/>
      <c r="AE195" s="83"/>
      <c r="AF195" s="83"/>
      <c r="AM195" s="96"/>
    </row>
    <row r="196" spans="3:39" x14ac:dyDescent="0.3">
      <c r="C196" s="1"/>
      <c r="W196" s="77"/>
      <c r="X196" s="82"/>
      <c r="Y196" s="82"/>
      <c r="Z196" s="82"/>
      <c r="AA196" s="82"/>
      <c r="AB196" s="82"/>
      <c r="AC196" s="83"/>
      <c r="AD196" s="83"/>
      <c r="AE196" s="83"/>
      <c r="AF196" s="83"/>
      <c r="AM196" s="96"/>
    </row>
    <row r="197" spans="3:39" x14ac:dyDescent="0.3">
      <c r="C197" s="1"/>
      <c r="W197" s="77"/>
      <c r="X197" s="82"/>
      <c r="Y197" s="82"/>
      <c r="Z197" s="82"/>
      <c r="AA197" s="82"/>
      <c r="AB197" s="82"/>
      <c r="AC197" s="83"/>
      <c r="AD197" s="83"/>
      <c r="AE197" s="83"/>
      <c r="AF197" s="83"/>
      <c r="AM197" s="96"/>
    </row>
    <row r="198" spans="3:39" x14ac:dyDescent="0.3">
      <c r="C198" s="1"/>
      <c r="W198" s="77"/>
      <c r="X198" s="82"/>
      <c r="Y198" s="82"/>
      <c r="Z198" s="82"/>
      <c r="AA198" s="82"/>
      <c r="AB198" s="82"/>
      <c r="AC198" s="83"/>
      <c r="AD198" s="83"/>
      <c r="AE198" s="83"/>
      <c r="AF198" s="83"/>
      <c r="AM198" s="96"/>
    </row>
    <row r="199" spans="3:39" x14ac:dyDescent="0.3">
      <c r="C199" s="1"/>
      <c r="W199" s="77"/>
      <c r="X199" s="82"/>
      <c r="Y199" s="82"/>
      <c r="Z199" s="82"/>
      <c r="AA199" s="82"/>
      <c r="AB199" s="82"/>
      <c r="AC199" s="83"/>
      <c r="AD199" s="83"/>
      <c r="AE199" s="83"/>
      <c r="AF199" s="83"/>
      <c r="AM199" s="96"/>
    </row>
    <row r="200" spans="3:39" x14ac:dyDescent="0.3">
      <c r="C200" s="1"/>
      <c r="W200" s="77"/>
      <c r="X200" s="82"/>
      <c r="Y200" s="82"/>
      <c r="Z200" s="82"/>
      <c r="AA200" s="82"/>
      <c r="AB200" s="82"/>
      <c r="AC200" s="83"/>
      <c r="AD200" s="83"/>
      <c r="AE200" s="83"/>
      <c r="AF200" s="83"/>
      <c r="AM200" s="96"/>
    </row>
    <row r="201" spans="3:39" x14ac:dyDescent="0.3">
      <c r="C201" s="1"/>
      <c r="W201" s="98"/>
      <c r="X201" s="99"/>
      <c r="Y201" s="100"/>
      <c r="Z201" s="100"/>
      <c r="AA201" s="100"/>
      <c r="AB201" s="100"/>
      <c r="AC201" s="100"/>
      <c r="AD201" s="100"/>
      <c r="AE201" s="100"/>
      <c r="AF201" s="100"/>
      <c r="AM201" s="96"/>
    </row>
    <row r="202" spans="3:39" x14ac:dyDescent="0.3">
      <c r="C202" s="1"/>
      <c r="W202" s="98"/>
      <c r="X202" s="99"/>
      <c r="Y202" s="100"/>
      <c r="Z202" s="100"/>
      <c r="AA202" s="100"/>
      <c r="AB202" s="100"/>
      <c r="AC202" s="100"/>
      <c r="AD202" s="100"/>
      <c r="AE202" s="100"/>
      <c r="AF202" s="100"/>
      <c r="AG202" s="96"/>
      <c r="AH202" s="96"/>
      <c r="AI202" s="96"/>
      <c r="AJ202" s="96"/>
      <c r="AK202" s="96"/>
      <c r="AL202" s="96"/>
      <c r="AM202" s="96"/>
    </row>
    <row r="203" spans="3:39" x14ac:dyDescent="0.3">
      <c r="C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W203" s="98"/>
      <c r="X203" s="99"/>
      <c r="Y203" s="100"/>
      <c r="Z203" s="100"/>
      <c r="AA203" s="100"/>
      <c r="AB203" s="100"/>
      <c r="AC203" s="100"/>
      <c r="AD203" s="100"/>
      <c r="AE203" s="100"/>
      <c r="AF203" s="100"/>
      <c r="AG203" s="96"/>
      <c r="AH203" s="96"/>
      <c r="AI203" s="96"/>
      <c r="AJ203" s="96"/>
      <c r="AK203" s="96"/>
      <c r="AL203" s="96"/>
      <c r="AM203" s="96"/>
    </row>
  </sheetData>
  <printOptions headings="1" gridLines="1"/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4"/>
  <sheetViews>
    <sheetView topLeftCell="A118" zoomScaleNormal="100" workbookViewId="0">
      <selection activeCell="A150" sqref="A150"/>
    </sheetView>
  </sheetViews>
  <sheetFormatPr baseColWidth="10" defaultColWidth="11.453125" defaultRowHeight="14" x14ac:dyDescent="0.3"/>
  <cols>
    <col min="1" max="1" width="36" style="2" customWidth="1"/>
    <col min="2" max="2" width="10.81640625" style="1" customWidth="1"/>
    <col min="3" max="3" width="9.1796875" style="1" customWidth="1"/>
    <col min="4" max="5" width="8.453125" style="1" customWidth="1"/>
    <col min="6" max="6" width="9" style="1" customWidth="1"/>
    <col min="7" max="7" width="10" style="1" customWidth="1"/>
    <col min="8" max="8" width="10.81640625" style="1" customWidth="1"/>
    <col min="9" max="9" width="13.81640625" style="1" customWidth="1"/>
    <col min="10" max="10" width="8" style="1" customWidth="1"/>
    <col min="11" max="12" width="11.453125" style="1"/>
    <col min="13" max="13" width="11.453125" style="1" customWidth="1"/>
    <col min="14" max="14" width="13.81640625" style="1" customWidth="1"/>
    <col min="15" max="16384" width="11.453125" style="1"/>
  </cols>
  <sheetData>
    <row r="1" spans="1:8" ht="17" x14ac:dyDescent="0.45">
      <c r="B1" s="2" t="s">
        <v>92</v>
      </c>
      <c r="C1" s="43">
        <v>0.34</v>
      </c>
      <c r="D1" s="2" t="s">
        <v>48</v>
      </c>
      <c r="E1" s="17">
        <v>0.14000000000000001</v>
      </c>
    </row>
    <row r="2" spans="1:8" ht="17" x14ac:dyDescent="0.45">
      <c r="B2" s="2" t="s">
        <v>140</v>
      </c>
      <c r="C2" s="43">
        <v>0.03</v>
      </c>
      <c r="D2" s="2" t="s">
        <v>141</v>
      </c>
      <c r="E2" s="17">
        <v>0.13500000000000001</v>
      </c>
    </row>
    <row r="3" spans="1:8" ht="17" x14ac:dyDescent="0.45">
      <c r="B3" s="2"/>
      <c r="C3" s="2"/>
      <c r="D3" s="2" t="s">
        <v>51</v>
      </c>
      <c r="E3" s="17">
        <v>0.1411</v>
      </c>
    </row>
    <row r="4" spans="1:8" x14ac:dyDescent="0.3">
      <c r="D4" s="2"/>
      <c r="E4" s="57"/>
    </row>
    <row r="5" spans="1:8" ht="17" x14ac:dyDescent="0.45">
      <c r="A5" s="5" t="s">
        <v>142</v>
      </c>
      <c r="B5" s="4">
        <v>1988</v>
      </c>
      <c r="C5" s="4">
        <f>B5+1</f>
        <v>1989</v>
      </c>
      <c r="D5" s="4">
        <f>C5+1</f>
        <v>1990</v>
      </c>
      <c r="E5" s="4">
        <f>D5+1</f>
        <v>1991</v>
      </c>
      <c r="F5" s="4">
        <f>E5+1</f>
        <v>1992</v>
      </c>
      <c r="G5" s="4">
        <f>F5+1</f>
        <v>1993</v>
      </c>
    </row>
    <row r="6" spans="1:8" x14ac:dyDescent="0.3">
      <c r="A6" s="2" t="s">
        <v>47</v>
      </c>
      <c r="B6" s="102"/>
      <c r="C6" s="102">
        <v>2620</v>
      </c>
      <c r="D6" s="102">
        <v>3410</v>
      </c>
      <c r="E6" s="102">
        <v>3645</v>
      </c>
      <c r="F6" s="102">
        <v>3950</v>
      </c>
      <c r="G6" s="102">
        <v>4310</v>
      </c>
    </row>
    <row r="7" spans="1:8" x14ac:dyDescent="0.3">
      <c r="A7" s="5" t="s">
        <v>93</v>
      </c>
      <c r="B7" s="103"/>
      <c r="C7" s="103">
        <f>tc*C6</f>
        <v>890.80000000000007</v>
      </c>
      <c r="D7" s="103">
        <f>tc*D6</f>
        <v>1159.4000000000001</v>
      </c>
      <c r="E7" s="103">
        <f>tc*E6</f>
        <v>1239.3000000000002</v>
      </c>
      <c r="F7" s="103">
        <f>tc*F6</f>
        <v>1343</v>
      </c>
      <c r="G7" s="103">
        <f>tc*G6</f>
        <v>1465.4</v>
      </c>
    </row>
    <row r="8" spans="1:8" x14ac:dyDescent="0.3">
      <c r="A8" s="2" t="s">
        <v>201</v>
      </c>
      <c r="B8" s="102"/>
      <c r="C8" s="102">
        <f>C6-C7</f>
        <v>1729.1999999999998</v>
      </c>
      <c r="D8" s="102">
        <f>D6-D7</f>
        <v>2250.6</v>
      </c>
      <c r="E8" s="102">
        <f>E6-E7</f>
        <v>2405.6999999999998</v>
      </c>
      <c r="F8" s="102">
        <f>F6-F7</f>
        <v>2607</v>
      </c>
      <c r="G8" s="102">
        <f>G6-G7</f>
        <v>2844.6</v>
      </c>
      <c r="H8" s="104"/>
    </row>
    <row r="9" spans="1:8" x14ac:dyDescent="0.3">
      <c r="B9" s="102"/>
      <c r="C9" s="102"/>
      <c r="D9" s="102"/>
      <c r="E9" s="102"/>
      <c r="F9" s="102"/>
      <c r="G9" s="102"/>
    </row>
    <row r="10" spans="1:8" x14ac:dyDescent="0.3">
      <c r="A10" s="2" t="s">
        <v>143</v>
      </c>
      <c r="B10" s="102"/>
      <c r="C10" s="102">
        <v>449</v>
      </c>
      <c r="D10" s="102">
        <v>475</v>
      </c>
      <c r="E10" s="102">
        <v>475</v>
      </c>
      <c r="F10" s="102">
        <f>E10</f>
        <v>475</v>
      </c>
      <c r="G10" s="102">
        <f>F10</f>
        <v>475</v>
      </c>
    </row>
    <row r="11" spans="1:8" x14ac:dyDescent="0.3">
      <c r="A11" s="2" t="s">
        <v>144</v>
      </c>
      <c r="B11" s="102"/>
      <c r="C11" s="102">
        <v>522</v>
      </c>
      <c r="D11" s="102">
        <v>512</v>
      </c>
      <c r="E11" s="102">
        <v>525</v>
      </c>
      <c r="F11" s="102">
        <v>538</v>
      </c>
      <c r="G11" s="102">
        <v>551</v>
      </c>
    </row>
    <row r="12" spans="1:8" x14ac:dyDescent="0.3">
      <c r="A12" s="2" t="s">
        <v>145</v>
      </c>
      <c r="B12" s="102"/>
      <c r="C12" s="102">
        <v>-203</v>
      </c>
      <c r="D12" s="102">
        <v>-275</v>
      </c>
      <c r="E12" s="102">
        <v>200</v>
      </c>
      <c r="F12" s="102">
        <v>225</v>
      </c>
      <c r="G12" s="102">
        <v>250</v>
      </c>
    </row>
    <row r="13" spans="1:8" x14ac:dyDescent="0.3">
      <c r="A13" s="5" t="s">
        <v>146</v>
      </c>
      <c r="B13" s="103"/>
      <c r="C13" s="103">
        <v>3545</v>
      </c>
      <c r="D13" s="103">
        <v>1805</v>
      </c>
      <c r="E13" s="103"/>
      <c r="F13" s="103"/>
      <c r="G13" s="103"/>
    </row>
    <row r="14" spans="1:8" ht="30" customHeight="1" x14ac:dyDescent="0.3">
      <c r="A14" s="105" t="s">
        <v>202</v>
      </c>
      <c r="B14" s="102"/>
      <c r="C14" s="102">
        <f>C8+C10-C11-C12+C13</f>
        <v>5404.2</v>
      </c>
      <c r="D14" s="102">
        <f>D8+D10-D11-D12+D13</f>
        <v>4293.6000000000004</v>
      </c>
      <c r="E14" s="102">
        <f>E8+E10-E11-E12+E13</f>
        <v>2155.6999999999998</v>
      </c>
      <c r="F14" s="102">
        <f>F8+F10-F11-F12+F13</f>
        <v>2319</v>
      </c>
      <c r="G14" s="102">
        <f>G8+G10-G11-G12+G13</f>
        <v>2518.6</v>
      </c>
      <c r="H14" s="104"/>
    </row>
    <row r="15" spans="1:8" x14ac:dyDescent="0.3">
      <c r="A15" s="105"/>
      <c r="B15" s="102"/>
      <c r="C15" s="102"/>
      <c r="D15" s="102"/>
      <c r="E15" s="102"/>
      <c r="F15" s="102"/>
      <c r="G15" s="102"/>
      <c r="H15" s="53"/>
    </row>
    <row r="16" spans="1:8" ht="17" x14ac:dyDescent="0.45">
      <c r="A16" s="2" t="s">
        <v>59</v>
      </c>
      <c r="B16" s="102">
        <f>NPV(rU,C14:$G$14)+($G$14*(1+g)/(rU-g))*(1+rU)^(C5-$G$5-1)</f>
        <v>24428.867689314597</v>
      </c>
      <c r="C16" s="102">
        <f>NPV(rU,D14:$G$14)+($G$14*(1+g)/(rU-g))*(1+rU)^(D5-$G$5-1)</f>
        <v>22444.709165818647</v>
      </c>
      <c r="D16" s="102">
        <f>NPV(rU,E14:$G$14)+($G$14*(1+g)/(rU-g))*(1+rU)^(E5-$G$5-1)</f>
        <v>21293.36844903326</v>
      </c>
      <c r="E16" s="102">
        <f>NPV(rU,F14:$G$14)+($G$14*(1+g)/(rU-g))*(1+rU)^(F5-$G$5-1)</f>
        <v>22118.740031897916</v>
      </c>
      <c r="F16" s="102">
        <f>NPV(rU,G14:$G$14)+($G$14*(1+g)/(rU-g))*(1+rU)^(G5-$G$5-1)</f>
        <v>22896.363636363629</v>
      </c>
      <c r="G16" s="102">
        <f>$G$14*(1+g)/(rU-g)</f>
        <v>23583.25454545454</v>
      </c>
    </row>
    <row r="17" spans="1:9" x14ac:dyDescent="0.3">
      <c r="B17" s="106"/>
    </row>
    <row r="18" spans="1:9" x14ac:dyDescent="0.3">
      <c r="A18" s="1"/>
      <c r="B18" s="39"/>
    </row>
    <row r="20" spans="1:9" ht="16" x14ac:dyDescent="0.4">
      <c r="A20" s="5" t="s">
        <v>147</v>
      </c>
      <c r="B20" s="4">
        <v>1988</v>
      </c>
      <c r="C20" s="4">
        <f t="shared" ref="C20:H20" si="0">B20+1</f>
        <v>1989</v>
      </c>
      <c r="D20" s="4">
        <f t="shared" si="0"/>
        <v>1990</v>
      </c>
      <c r="E20" s="4">
        <f t="shared" si="0"/>
        <v>1991</v>
      </c>
      <c r="F20" s="4">
        <f t="shared" si="0"/>
        <v>1992</v>
      </c>
      <c r="G20" s="4">
        <f t="shared" si="0"/>
        <v>1993</v>
      </c>
      <c r="H20" s="4">
        <f t="shared" si="0"/>
        <v>1994</v>
      </c>
    </row>
    <row r="21" spans="1:9" x14ac:dyDescent="0.3">
      <c r="A21" s="7" t="s">
        <v>45</v>
      </c>
      <c r="B21" s="107">
        <v>29000</v>
      </c>
      <c r="C21" s="107">
        <f t="shared" ref="C21:H21" si="1">B21-C22</f>
        <v>26000</v>
      </c>
      <c r="D21" s="107">
        <f t="shared" si="1"/>
        <v>23000</v>
      </c>
      <c r="E21" s="107">
        <f t="shared" si="1"/>
        <v>23000</v>
      </c>
      <c r="F21" s="107">
        <f t="shared" si="1"/>
        <v>23000</v>
      </c>
      <c r="G21" s="107">
        <f t="shared" si="1"/>
        <v>6611.0040774719673</v>
      </c>
      <c r="H21" s="107">
        <f t="shared" si="1"/>
        <v>6809.3341997961261</v>
      </c>
    </row>
    <row r="22" spans="1:9" x14ac:dyDescent="0.3">
      <c r="A22" s="108" t="s">
        <v>148</v>
      </c>
      <c r="B22" s="107"/>
      <c r="C22" s="107">
        <v>3000</v>
      </c>
      <c r="D22" s="107">
        <v>3000</v>
      </c>
      <c r="E22" s="107">
        <v>0</v>
      </c>
      <c r="F22" s="107">
        <f>E22</f>
        <v>0</v>
      </c>
      <c r="G22" s="107">
        <f>F48-G48+F43-G43</f>
        <v>16388.995922528033</v>
      </c>
      <c r="H22" s="107">
        <f>G48-H48+G43-H43</f>
        <v>-198.33012232415876</v>
      </c>
    </row>
    <row r="23" spans="1:9" x14ac:dyDescent="0.3">
      <c r="A23" s="2" t="s">
        <v>149</v>
      </c>
      <c r="B23" s="102"/>
      <c r="C23" s="102">
        <f t="shared" ref="C23:H23" si="2">B21*rd</f>
        <v>3915.0000000000005</v>
      </c>
      <c r="D23" s="102">
        <f t="shared" si="2"/>
        <v>3510.0000000000005</v>
      </c>
      <c r="E23" s="102">
        <f t="shared" si="2"/>
        <v>3105</v>
      </c>
      <c r="F23" s="102">
        <f t="shared" si="2"/>
        <v>3105</v>
      </c>
      <c r="G23" s="102">
        <f t="shared" si="2"/>
        <v>3105</v>
      </c>
      <c r="H23" s="102">
        <f t="shared" si="2"/>
        <v>892.48555045871569</v>
      </c>
      <c r="I23" s="104"/>
    </row>
    <row r="24" spans="1:9" x14ac:dyDescent="0.3">
      <c r="A24" s="2" t="s">
        <v>150</v>
      </c>
      <c r="B24" s="102"/>
      <c r="C24" s="102">
        <f t="shared" ref="C24:H24" si="3">tc*C23</f>
        <v>1331.1000000000004</v>
      </c>
      <c r="D24" s="102">
        <f t="shared" si="3"/>
        <v>1193.4000000000003</v>
      </c>
      <c r="E24" s="102">
        <f t="shared" si="3"/>
        <v>1055.7</v>
      </c>
      <c r="F24" s="102">
        <f t="shared" si="3"/>
        <v>1055.7</v>
      </c>
      <c r="G24" s="102">
        <f t="shared" si="3"/>
        <v>1055.7</v>
      </c>
      <c r="H24" s="102">
        <f t="shared" si="3"/>
        <v>303.44508715596334</v>
      </c>
      <c r="I24" s="104"/>
    </row>
    <row r="25" spans="1:9" ht="17" x14ac:dyDescent="0.45">
      <c r="A25" s="2" t="s">
        <v>151</v>
      </c>
      <c r="B25" s="102">
        <f>NPV(rd,C24:$G$24)</f>
        <v>4017.8202755602015</v>
      </c>
      <c r="C25" s="102">
        <f>NPV(rd,D24:$G$24)</f>
        <v>3229.1260127608284</v>
      </c>
      <c r="D25" s="102">
        <f>NPV(rd,E24:$G$24)</f>
        <v>2471.6580244835404</v>
      </c>
      <c r="E25" s="102">
        <f>NPV(rd,F24:$G$24)</f>
        <v>1749.6318577888183</v>
      </c>
      <c r="F25" s="102">
        <f>NPV(rd,G24:$G$24)</f>
        <v>930.13215859030845</v>
      </c>
      <c r="H25" s="102"/>
      <c r="I25" s="106"/>
    </row>
    <row r="26" spans="1:9" x14ac:dyDescent="0.3">
      <c r="A26" s="1"/>
    </row>
    <row r="27" spans="1:9" x14ac:dyDescent="0.3">
      <c r="A27" s="1"/>
    </row>
    <row r="28" spans="1:9" x14ac:dyDescent="0.3">
      <c r="A28" s="2" t="s">
        <v>152</v>
      </c>
    </row>
    <row r="29" spans="1:9" x14ac:dyDescent="0.3">
      <c r="A29" s="2" t="s">
        <v>153</v>
      </c>
      <c r="B29" s="38">
        <v>0.25</v>
      </c>
    </row>
    <row r="30" spans="1:9" ht="17" x14ac:dyDescent="0.45">
      <c r="A30" s="2" t="s">
        <v>154</v>
      </c>
      <c r="C30" s="2" t="s">
        <v>51</v>
      </c>
      <c r="D30" s="57">
        <f>rU+(rU-rd)*(1-tc)*l/(1-l)</f>
        <v>0.1411</v>
      </c>
    </row>
    <row r="31" spans="1:9" x14ac:dyDescent="0.3">
      <c r="A31" s="1"/>
      <c r="C31" s="2" t="s">
        <v>56</v>
      </c>
      <c r="D31" s="57">
        <f>rL*(1-l)+rd*(1-tc)*l</f>
        <v>0.12809999999999999</v>
      </c>
    </row>
    <row r="32" spans="1:9" x14ac:dyDescent="0.3">
      <c r="A32" s="1"/>
      <c r="C32" s="2" t="s">
        <v>155</v>
      </c>
      <c r="D32" s="57">
        <f>rU*(1-tc*l)</f>
        <v>0.12810000000000002</v>
      </c>
    </row>
    <row r="33" spans="1:9" x14ac:dyDescent="0.3">
      <c r="A33" s="1"/>
    </row>
    <row r="34" spans="1:9" ht="17" x14ac:dyDescent="0.45">
      <c r="A34" s="5" t="s">
        <v>156</v>
      </c>
      <c r="B34" s="4">
        <v>1988</v>
      </c>
      <c r="C34" s="4">
        <f t="shared" ref="C34:H34" si="4">B34+1</f>
        <v>1989</v>
      </c>
      <c r="D34" s="4">
        <f t="shared" si="4"/>
        <v>1990</v>
      </c>
      <c r="E34" s="4">
        <f t="shared" si="4"/>
        <v>1991</v>
      </c>
      <c r="F34" s="4">
        <f t="shared" si="4"/>
        <v>1992</v>
      </c>
      <c r="G34" s="4">
        <f t="shared" si="4"/>
        <v>1993</v>
      </c>
      <c r="H34" s="4">
        <f t="shared" si="4"/>
        <v>1994</v>
      </c>
    </row>
    <row r="35" spans="1:9" ht="17" x14ac:dyDescent="0.45">
      <c r="A35" s="2" t="s">
        <v>157</v>
      </c>
      <c r="B35" s="102"/>
      <c r="C35" s="102"/>
      <c r="D35" s="102"/>
      <c r="E35" s="102"/>
      <c r="F35" s="102"/>
      <c r="G35" s="102">
        <f>G14*(1+g)/(wacc-g)</f>
        <v>26444.016309887869</v>
      </c>
      <c r="H35" s="102">
        <f>G35*(1+g)</f>
        <v>27237.336799184504</v>
      </c>
      <c r="I35" s="102"/>
    </row>
    <row r="36" spans="1:9" ht="17" x14ac:dyDescent="0.45">
      <c r="A36" s="2" t="s">
        <v>158</v>
      </c>
      <c r="B36" s="102"/>
      <c r="C36" s="102"/>
      <c r="D36" s="102"/>
      <c r="E36" s="102"/>
      <c r="F36" s="102"/>
      <c r="G36" s="102">
        <f>G14*(1+g)/(rU-g)</f>
        <v>23583.25454545454</v>
      </c>
      <c r="H36" s="102">
        <f>G36*(1+g)</f>
        <v>24290.752181818178</v>
      </c>
      <c r="I36" s="102"/>
    </row>
    <row r="37" spans="1:9" ht="17" x14ac:dyDescent="0.45">
      <c r="A37" s="109" t="s">
        <v>159</v>
      </c>
      <c r="B37" s="102"/>
      <c r="C37" s="102"/>
      <c r="D37" s="102"/>
      <c r="E37" s="102"/>
      <c r="F37" s="110"/>
      <c r="G37" s="102">
        <f>G35-G36</f>
        <v>2860.7617644333295</v>
      </c>
      <c r="H37" s="102">
        <f>G37*(1+g)</f>
        <v>2946.5846173663294</v>
      </c>
      <c r="I37" s="102"/>
    </row>
    <row r="38" spans="1:9" x14ac:dyDescent="0.3">
      <c r="A38" s="2" t="s">
        <v>160</v>
      </c>
      <c r="B38" s="102">
        <f>$G$37/((1+rd)^($G$34-B34))</f>
        <v>1518.8062825667118</v>
      </c>
      <c r="C38" s="102">
        <f>$G$37/((1+rd)^($G$34-C34))</f>
        <v>1723.8451307132179</v>
      </c>
      <c r="D38" s="102">
        <f>$G$37/((1+rd)^($G$34-D34))</f>
        <v>1956.5642233595024</v>
      </c>
      <c r="E38" s="102">
        <f>$G$37/((1+rd)^($G$34-E34))</f>
        <v>2220.7003935130351</v>
      </c>
      <c r="F38" s="102">
        <f>$G$37/((1+rd)^($G$34-F34))</f>
        <v>2520.4949466372946</v>
      </c>
      <c r="G38" s="102">
        <f>G37</f>
        <v>2860.7617644333295</v>
      </c>
      <c r="H38" s="102">
        <f>H37</f>
        <v>2946.5846173663294</v>
      </c>
      <c r="I38" s="102"/>
    </row>
    <row r="39" spans="1:9" ht="17" x14ac:dyDescent="0.45">
      <c r="A39" s="2" t="s">
        <v>161</v>
      </c>
      <c r="B39" s="102">
        <f>B38+B25</f>
        <v>5536.6265581269136</v>
      </c>
      <c r="C39" s="102">
        <f t="shared" ref="C39:H39" si="5">C38+C25</f>
        <v>4952.9711434740466</v>
      </c>
      <c r="D39" s="102">
        <f t="shared" si="5"/>
        <v>4428.2222478430431</v>
      </c>
      <c r="E39" s="102">
        <f t="shared" si="5"/>
        <v>3970.3322513018534</v>
      </c>
      <c r="F39" s="102">
        <f t="shared" si="5"/>
        <v>3450.6271052276029</v>
      </c>
      <c r="G39" s="102">
        <f t="shared" si="5"/>
        <v>2860.7617644333295</v>
      </c>
      <c r="H39" s="102">
        <f t="shared" si="5"/>
        <v>2946.5846173663294</v>
      </c>
      <c r="I39" s="102"/>
    </row>
    <row r="41" spans="1:9" x14ac:dyDescent="0.3">
      <c r="A41" s="5"/>
      <c r="B41" s="4">
        <v>1988</v>
      </c>
      <c r="C41" s="4">
        <f t="shared" ref="C41:H41" si="6">B41+1</f>
        <v>1989</v>
      </c>
      <c r="D41" s="4">
        <f t="shared" si="6"/>
        <v>1990</v>
      </c>
      <c r="E41" s="4">
        <f t="shared" si="6"/>
        <v>1991</v>
      </c>
      <c r="F41" s="4">
        <f t="shared" si="6"/>
        <v>1992</v>
      </c>
      <c r="G41" s="4">
        <f t="shared" si="6"/>
        <v>1993</v>
      </c>
      <c r="H41" s="4">
        <f t="shared" si="6"/>
        <v>1994</v>
      </c>
    </row>
    <row r="42" spans="1:9" ht="17" x14ac:dyDescent="0.45">
      <c r="A42" s="2" t="s">
        <v>65</v>
      </c>
      <c r="B42" s="102">
        <f>B39+B16</f>
        <v>29965.494247441511</v>
      </c>
      <c r="C42" s="102">
        <f>C39+C16</f>
        <v>27397.680309292693</v>
      </c>
      <c r="D42" s="102">
        <f>D39+D16</f>
        <v>25721.590696876301</v>
      </c>
      <c r="E42" s="102">
        <f>E39+E16</f>
        <v>26089.07228319977</v>
      </c>
      <c r="F42" s="102">
        <f>F39+F16</f>
        <v>26346.990741591231</v>
      </c>
      <c r="G42" s="102">
        <f>G35</f>
        <v>26444.016309887869</v>
      </c>
      <c r="H42" s="102">
        <f>H35</f>
        <v>27237.336799184504</v>
      </c>
      <c r="I42" s="13"/>
    </row>
    <row r="43" spans="1:9" x14ac:dyDescent="0.3">
      <c r="A43" s="7" t="s">
        <v>162</v>
      </c>
      <c r="B43" s="107">
        <v>5000</v>
      </c>
      <c r="C43" s="107">
        <f>B43</f>
        <v>5000</v>
      </c>
      <c r="D43" s="107">
        <f>C43</f>
        <v>5000</v>
      </c>
      <c r="E43" s="107">
        <f>D43</f>
        <v>5000</v>
      </c>
      <c r="F43" s="107">
        <f>E43</f>
        <v>5000</v>
      </c>
      <c r="G43" s="107">
        <f>F43</f>
        <v>5000</v>
      </c>
      <c r="H43" s="107">
        <f>G43*(1+g)</f>
        <v>5150</v>
      </c>
      <c r="I43" s="107"/>
    </row>
    <row r="44" spans="1:9" x14ac:dyDescent="0.3">
      <c r="A44" s="5"/>
      <c r="B44" s="103"/>
      <c r="C44" s="103"/>
      <c r="D44" s="103"/>
      <c r="E44" s="103"/>
      <c r="F44" s="103"/>
      <c r="G44" s="103"/>
      <c r="H44" s="4"/>
      <c r="I44" s="13"/>
    </row>
    <row r="45" spans="1:9" x14ac:dyDescent="0.3">
      <c r="A45" s="2" t="s">
        <v>163</v>
      </c>
      <c r="B45" s="102">
        <f t="shared" ref="B45:H45" si="7">B42-B43</f>
        <v>24965.494247441511</v>
      </c>
      <c r="C45" s="102">
        <f t="shared" si="7"/>
        <v>22397.680309292693</v>
      </c>
      <c r="D45" s="102">
        <f t="shared" si="7"/>
        <v>20721.590696876301</v>
      </c>
      <c r="E45" s="102">
        <f t="shared" si="7"/>
        <v>21089.07228319977</v>
      </c>
      <c r="F45" s="102">
        <f t="shared" si="7"/>
        <v>21346.990741591231</v>
      </c>
      <c r="G45" s="102">
        <f t="shared" si="7"/>
        <v>21444.016309887869</v>
      </c>
      <c r="H45" s="102">
        <f t="shared" si="7"/>
        <v>22087.336799184504</v>
      </c>
      <c r="I45" s="107"/>
    </row>
    <row r="46" spans="1:9" x14ac:dyDescent="0.3">
      <c r="A46" s="2" t="s">
        <v>164</v>
      </c>
      <c r="B46" s="15">
        <v>229</v>
      </c>
      <c r="C46" s="102"/>
      <c r="D46" s="102"/>
      <c r="E46" s="102"/>
      <c r="F46" s="102"/>
      <c r="G46" s="102"/>
      <c r="I46" s="13"/>
    </row>
    <row r="47" spans="1:9" x14ac:dyDescent="0.3">
      <c r="A47" s="2" t="s">
        <v>165</v>
      </c>
      <c r="B47" s="111">
        <f>B45/B46</f>
        <v>109.01962553467909</v>
      </c>
      <c r="D47" s="102"/>
      <c r="E47" s="102"/>
      <c r="F47" s="102"/>
      <c r="G47" s="102"/>
      <c r="I47" s="102"/>
    </row>
    <row r="48" spans="1:9" x14ac:dyDescent="0.3">
      <c r="A48" s="2" t="s">
        <v>166</v>
      </c>
      <c r="B48" s="102">
        <f>B21-B43</f>
        <v>24000</v>
      </c>
      <c r="C48" s="102">
        <f>C21-C43</f>
        <v>21000</v>
      </c>
      <c r="D48" s="102">
        <f>D21-D43</f>
        <v>18000</v>
      </c>
      <c r="E48" s="102">
        <f>E21-E43</f>
        <v>18000</v>
      </c>
      <c r="F48" s="102">
        <f>F21-F43</f>
        <v>18000</v>
      </c>
      <c r="G48" s="102">
        <f>l*G42-G43</f>
        <v>1611.0040774719673</v>
      </c>
      <c r="H48" s="102">
        <f>G48*(1+g)</f>
        <v>1659.3341997961263</v>
      </c>
      <c r="I48" s="107"/>
    </row>
    <row r="49" spans="1:9" x14ac:dyDescent="0.3">
      <c r="A49" s="2" t="s">
        <v>167</v>
      </c>
      <c r="B49" s="102">
        <f t="shared" ref="B49:H49" si="8">B45-B48</f>
        <v>965.49424744151111</v>
      </c>
      <c r="C49" s="102">
        <f t="shared" si="8"/>
        <v>1397.680309292693</v>
      </c>
      <c r="D49" s="102">
        <f t="shared" si="8"/>
        <v>2721.5906968763011</v>
      </c>
      <c r="E49" s="102">
        <f t="shared" si="8"/>
        <v>3089.07228319977</v>
      </c>
      <c r="F49" s="102">
        <f t="shared" si="8"/>
        <v>3346.9907415912312</v>
      </c>
      <c r="G49" s="102">
        <f t="shared" si="8"/>
        <v>19833.012232415902</v>
      </c>
      <c r="H49" s="102">
        <f t="shared" si="8"/>
        <v>20428.002599388379</v>
      </c>
      <c r="I49" s="107"/>
    </row>
    <row r="52" spans="1:9" x14ac:dyDescent="0.3">
      <c r="A52" s="112" t="s">
        <v>168</v>
      </c>
      <c r="B52" s="4">
        <v>1988</v>
      </c>
      <c r="C52" s="4">
        <f t="shared" ref="C52:H52" si="9">B52+1</f>
        <v>1989</v>
      </c>
      <c r="D52" s="4">
        <f t="shared" si="9"/>
        <v>1990</v>
      </c>
      <c r="E52" s="4">
        <f t="shared" si="9"/>
        <v>1991</v>
      </c>
      <c r="F52" s="4">
        <f t="shared" si="9"/>
        <v>1992</v>
      </c>
      <c r="G52" s="4">
        <f t="shared" si="9"/>
        <v>1993</v>
      </c>
      <c r="H52" s="4">
        <f t="shared" si="9"/>
        <v>1994</v>
      </c>
    </row>
    <row r="53" spans="1:9" ht="17" x14ac:dyDescent="0.45">
      <c r="A53" s="2" t="s">
        <v>169</v>
      </c>
      <c r="C53" s="57">
        <f>rU+(rU-rd)*(B21-B39)/B49</f>
        <v>0.26150964909448882</v>
      </c>
      <c r="D53" s="57">
        <f>rU+(rU-rd)*(C21-C39)/C49</f>
        <v>0.21529271435174252</v>
      </c>
      <c r="E53" s="57">
        <f>rU+(rU-rd)*(D21-D39)/D49</f>
        <v>0.17411934383350275</v>
      </c>
      <c r="F53" s="57">
        <f>rU+(rU-rd)*(E21-E39)/E49</f>
        <v>0.17080159025768502</v>
      </c>
      <c r="G53" s="57">
        <f>rU+(rU-rd)*(F21-F39)/F49</f>
        <v>0.16920440240817372</v>
      </c>
      <c r="H53" s="57">
        <f>rL</f>
        <v>0.1411</v>
      </c>
      <c r="I53" s="57"/>
    </row>
    <row r="54" spans="1:9" ht="17" x14ac:dyDescent="0.45">
      <c r="A54" s="2" t="s">
        <v>170</v>
      </c>
      <c r="C54" s="57">
        <f>C53*B49/B42+rd*(1-tc)*B21/B42</f>
        <v>9.4655073546579357E-2</v>
      </c>
      <c r="D54" s="57">
        <f>D53*C49/C42+rd*(1-tc)*C21/C42</f>
        <v>9.5537664431240357E-2</v>
      </c>
      <c r="E54" s="57">
        <f>E53*D49/D42+rd*(1-tc)*D21/D42</f>
        <v>9.8095861024251857E-2</v>
      </c>
      <c r="F54" s="57">
        <f>F53*E49/E42+rd*(1-tc)*E21/E42</f>
        <v>9.8773863264232764E-2</v>
      </c>
      <c r="G54" s="57">
        <f>G53*F49/F42+rd*(1-tc)*F21/F42</f>
        <v>9.9276065109311362E-2</v>
      </c>
      <c r="H54" s="57">
        <f>wacc</f>
        <v>0.12809999999999999</v>
      </c>
      <c r="I54" s="57"/>
    </row>
    <row r="55" spans="1:9" ht="17" x14ac:dyDescent="0.45">
      <c r="A55" s="2" t="s">
        <v>171</v>
      </c>
      <c r="C55" s="113">
        <f t="shared" ref="C55:H55" si="10">(B48+B43)/B74</f>
        <v>30.036429607786555</v>
      </c>
      <c r="D55" s="113">
        <f t="shared" si="10"/>
        <v>18.602251049209837</v>
      </c>
      <c r="E55" s="113">
        <f t="shared" si="10"/>
        <v>8.4509401161600692</v>
      </c>
      <c r="F55" s="113">
        <f t="shared" si="10"/>
        <v>7.4456011033111142</v>
      </c>
      <c r="G55" s="113">
        <f t="shared" si="10"/>
        <v>6.871844524154648</v>
      </c>
      <c r="H55" s="113">
        <f t="shared" si="10"/>
        <v>0.33333333333333337</v>
      </c>
      <c r="I55" s="57"/>
    </row>
    <row r="56" spans="1:9" x14ac:dyDescent="0.3">
      <c r="D56" s="113"/>
      <c r="E56" s="113"/>
      <c r="F56" s="113"/>
      <c r="G56" s="113"/>
      <c r="H56" s="113"/>
    </row>
    <row r="57" spans="1:9" x14ac:dyDescent="0.3">
      <c r="D57" s="113"/>
      <c r="E57" s="113"/>
      <c r="F57" s="113"/>
      <c r="G57" s="113"/>
      <c r="H57" s="113"/>
    </row>
    <row r="58" spans="1:9" x14ac:dyDescent="0.3">
      <c r="C58" s="57"/>
      <c r="D58" s="57"/>
      <c r="E58" s="57"/>
      <c r="F58" s="57"/>
      <c r="G58" s="57"/>
      <c r="H58" s="57"/>
    </row>
    <row r="59" spans="1:9" x14ac:dyDescent="0.3">
      <c r="A59" s="114" t="s">
        <v>71</v>
      </c>
      <c r="B59" s="4">
        <v>1988</v>
      </c>
      <c r="C59" s="4">
        <f>B59+1</f>
        <v>1989</v>
      </c>
      <c r="D59" s="4">
        <f>C59+1</f>
        <v>1990</v>
      </c>
      <c r="E59" s="4">
        <f>D59+1</f>
        <v>1991</v>
      </c>
      <c r="F59" s="4">
        <f>E59+1</f>
        <v>1992</v>
      </c>
      <c r="G59" s="4">
        <f>F59+1</f>
        <v>1993</v>
      </c>
      <c r="H59" s="57"/>
    </row>
    <row r="60" spans="1:9" ht="28" x14ac:dyDescent="0.3">
      <c r="A60" s="105" t="s">
        <v>202</v>
      </c>
      <c r="B60" s="102"/>
      <c r="C60" s="102">
        <f>C14</f>
        <v>5404.2</v>
      </c>
      <c r="D60" s="102">
        <f>D14</f>
        <v>4293.6000000000004</v>
      </c>
      <c r="E60" s="102">
        <f>E14</f>
        <v>2155.6999999999998</v>
      </c>
      <c r="F60" s="102">
        <f>F14</f>
        <v>2319</v>
      </c>
      <c r="G60" s="102">
        <f>G14</f>
        <v>2518.6</v>
      </c>
      <c r="H60" s="57"/>
    </row>
    <row r="61" spans="1:9" x14ac:dyDescent="0.3">
      <c r="B61" s="102"/>
      <c r="C61" s="102"/>
      <c r="D61" s="102"/>
      <c r="E61" s="102"/>
      <c r="F61" s="102"/>
      <c r="G61" s="102">
        <f>G60*(1+g)/(wacc-g)</f>
        <v>26444.016309887869</v>
      </c>
      <c r="H61" s="102"/>
    </row>
    <row r="62" spans="1:9" x14ac:dyDescent="0.3">
      <c r="B62" s="102"/>
      <c r="C62" s="102">
        <f>C60+C61</f>
        <v>5404.2</v>
      </c>
      <c r="D62" s="102">
        <f>D60+D61</f>
        <v>4293.6000000000004</v>
      </c>
      <c r="E62" s="102">
        <f>E60+E61</f>
        <v>2155.6999999999998</v>
      </c>
      <c r="F62" s="102">
        <f>F60+F61</f>
        <v>2319</v>
      </c>
      <c r="G62" s="102">
        <f>G60+G61</f>
        <v>28962.616309887868</v>
      </c>
    </row>
    <row r="63" spans="1:9" ht="17" x14ac:dyDescent="0.45">
      <c r="A63" s="2" t="s">
        <v>65</v>
      </c>
      <c r="B63" s="102">
        <f>(C63+C60)/(1+C54)</f>
        <v>29965.494247441518</v>
      </c>
      <c r="C63" s="102">
        <f>(D63+D60)/(1+D54)</f>
        <v>27397.680309292697</v>
      </c>
      <c r="D63" s="102">
        <f>(E63+E60)/(1+E54)</f>
        <v>25721.590696876305</v>
      </c>
      <c r="E63" s="102">
        <f>(F63+F60)/(1+F54)</f>
        <v>26089.072283199774</v>
      </c>
      <c r="F63" s="102">
        <f>(G63+G60)/(1+G54)</f>
        <v>26346.990741591231</v>
      </c>
      <c r="G63" s="102">
        <f>G61</f>
        <v>26444.016309887869</v>
      </c>
      <c r="H63" s="102"/>
    </row>
    <row r="64" spans="1:9" x14ac:dyDescent="0.3">
      <c r="A64" s="2" t="s">
        <v>172</v>
      </c>
      <c r="B64" s="71">
        <f t="shared" ref="B64:G64" si="11">B63-B42</f>
        <v>0</v>
      </c>
      <c r="C64" s="71">
        <f t="shared" si="11"/>
        <v>0</v>
      </c>
      <c r="D64" s="71">
        <f t="shared" si="11"/>
        <v>0</v>
      </c>
      <c r="E64" s="71">
        <f t="shared" si="11"/>
        <v>0</v>
      </c>
      <c r="F64" s="71">
        <f t="shared" si="11"/>
        <v>0</v>
      </c>
      <c r="G64" s="71">
        <f t="shared" si="11"/>
        <v>0</v>
      </c>
      <c r="H64" s="71"/>
    </row>
    <row r="65" spans="1:9" x14ac:dyDescent="0.3">
      <c r="B65" s="61"/>
      <c r="C65" s="71"/>
      <c r="D65" s="71"/>
      <c r="E65" s="71"/>
      <c r="F65" s="71"/>
      <c r="G65" s="71"/>
    </row>
    <row r="66" spans="1:9" x14ac:dyDescent="0.3">
      <c r="B66" s="71"/>
      <c r="C66" s="71"/>
      <c r="D66" s="71"/>
      <c r="E66" s="71"/>
      <c r="F66" s="71"/>
      <c r="G66" s="71"/>
    </row>
    <row r="67" spans="1:9" x14ac:dyDescent="0.3">
      <c r="A67" s="114" t="s">
        <v>70</v>
      </c>
      <c r="B67" s="4">
        <v>1988</v>
      </c>
      <c r="C67" s="4">
        <f t="shared" ref="C67:H67" si="12">B67+1</f>
        <v>1989</v>
      </c>
      <c r="D67" s="4">
        <f t="shared" si="12"/>
        <v>1990</v>
      </c>
      <c r="E67" s="4">
        <f t="shared" si="12"/>
        <v>1991</v>
      </c>
      <c r="F67" s="4">
        <f t="shared" si="12"/>
        <v>1992</v>
      </c>
      <c r="G67" s="4">
        <f t="shared" si="12"/>
        <v>1993</v>
      </c>
      <c r="H67" s="4">
        <f t="shared" si="12"/>
        <v>1994</v>
      </c>
    </row>
    <row r="68" spans="1:9" ht="28" x14ac:dyDescent="0.3">
      <c r="A68" s="105" t="s">
        <v>202</v>
      </c>
      <c r="B68" s="102"/>
      <c r="C68" s="102">
        <f>C14</f>
        <v>5404.2</v>
      </c>
      <c r="D68" s="102">
        <f>D14</f>
        <v>4293.6000000000004</v>
      </c>
      <c r="E68" s="102">
        <f>E14</f>
        <v>2155.6999999999998</v>
      </c>
      <c r="F68" s="102">
        <f>F14</f>
        <v>2319</v>
      </c>
      <c r="G68" s="102">
        <f>G14</f>
        <v>2518.6</v>
      </c>
      <c r="H68" s="102">
        <f>G68*(1+g)</f>
        <v>2594.1579999999999</v>
      </c>
    </row>
    <row r="69" spans="1:9" x14ac:dyDescent="0.3">
      <c r="A69" s="7" t="s">
        <v>173</v>
      </c>
      <c r="B69" s="102"/>
      <c r="C69" s="102">
        <f t="shared" ref="C69:H71" si="13">C22</f>
        <v>3000</v>
      </c>
      <c r="D69" s="102">
        <f t="shared" si="13"/>
        <v>3000</v>
      </c>
      <c r="E69" s="102">
        <f t="shared" si="13"/>
        <v>0</v>
      </c>
      <c r="F69" s="102">
        <f t="shared" si="13"/>
        <v>0</v>
      </c>
      <c r="G69" s="102">
        <f t="shared" si="13"/>
        <v>16388.995922528033</v>
      </c>
      <c r="H69" s="102">
        <f t="shared" si="13"/>
        <v>-198.33012232415876</v>
      </c>
    </row>
    <row r="70" spans="1:9" x14ac:dyDescent="0.3">
      <c r="A70" s="2" t="s">
        <v>149</v>
      </c>
      <c r="B70" s="102"/>
      <c r="C70" s="102">
        <f t="shared" si="13"/>
        <v>3915.0000000000005</v>
      </c>
      <c r="D70" s="102">
        <f t="shared" si="13"/>
        <v>3510.0000000000005</v>
      </c>
      <c r="E70" s="102">
        <f t="shared" si="13"/>
        <v>3105</v>
      </c>
      <c r="F70" s="102">
        <f t="shared" si="13"/>
        <v>3105</v>
      </c>
      <c r="G70" s="102">
        <f t="shared" si="13"/>
        <v>3105</v>
      </c>
      <c r="H70" s="102">
        <f t="shared" si="13"/>
        <v>892.48555045871569</v>
      </c>
    </row>
    <row r="71" spans="1:9" x14ac:dyDescent="0.3">
      <c r="A71" s="5" t="s">
        <v>150</v>
      </c>
      <c r="B71" s="103"/>
      <c r="C71" s="103">
        <f t="shared" si="13"/>
        <v>1331.1000000000004</v>
      </c>
      <c r="D71" s="103">
        <f t="shared" si="13"/>
        <v>1193.4000000000003</v>
      </c>
      <c r="E71" s="103">
        <f t="shared" si="13"/>
        <v>1055.7</v>
      </c>
      <c r="F71" s="103">
        <f t="shared" si="13"/>
        <v>1055.7</v>
      </c>
      <c r="G71" s="103">
        <f t="shared" si="13"/>
        <v>1055.7</v>
      </c>
      <c r="H71" s="103">
        <f t="shared" si="13"/>
        <v>303.44508715596334</v>
      </c>
    </row>
    <row r="72" spans="1:9" ht="28" x14ac:dyDescent="0.3">
      <c r="A72" s="105" t="s">
        <v>204</v>
      </c>
      <c r="B72" s="102"/>
      <c r="C72" s="102">
        <f t="shared" ref="C72:H72" si="14">C68-C69-C70+C71</f>
        <v>-179.70000000000027</v>
      </c>
      <c r="D72" s="102">
        <f t="shared" si="14"/>
        <v>-1022.9999999999998</v>
      </c>
      <c r="E72" s="102">
        <f t="shared" si="14"/>
        <v>106.39999999999986</v>
      </c>
      <c r="F72" s="102">
        <f t="shared" si="14"/>
        <v>269.70000000000005</v>
      </c>
      <c r="G72" s="102">
        <f t="shared" si="14"/>
        <v>-15919.695922528033</v>
      </c>
      <c r="H72" s="102">
        <f t="shared" si="14"/>
        <v>2203.4476590214063</v>
      </c>
      <c r="I72" s="102"/>
    </row>
    <row r="73" spans="1:9" x14ac:dyDescent="0.3">
      <c r="D73" s="102"/>
      <c r="E73" s="102"/>
      <c r="F73" s="102"/>
      <c r="G73" s="102"/>
      <c r="H73" s="102">
        <f>H72*(1+g)/(rL-g)</f>
        <v>20428.002599388376</v>
      </c>
      <c r="I73" s="102"/>
    </row>
    <row r="74" spans="1:9" x14ac:dyDescent="0.3">
      <c r="A74" s="2" t="s">
        <v>167</v>
      </c>
      <c r="B74" s="102">
        <f t="shared" ref="B74:G74" si="15">(C74+C72)/(1+C53)</f>
        <v>965.4942474415177</v>
      </c>
      <c r="C74" s="102">
        <f t="shared" si="15"/>
        <v>1397.6803092926968</v>
      </c>
      <c r="D74" s="102">
        <f t="shared" si="15"/>
        <v>2721.5906968763043</v>
      </c>
      <c r="E74" s="102">
        <f t="shared" si="15"/>
        <v>3089.0722831997714</v>
      </c>
      <c r="F74" s="102">
        <f t="shared" si="15"/>
        <v>3346.9907415912303</v>
      </c>
      <c r="G74" s="102">
        <f t="shared" si="15"/>
        <v>19833.012232415898</v>
      </c>
      <c r="H74" s="102">
        <f>H73</f>
        <v>20428.002599388376</v>
      </c>
      <c r="I74" s="102"/>
    </row>
    <row r="75" spans="1:9" x14ac:dyDescent="0.3">
      <c r="A75" s="2" t="s">
        <v>172</v>
      </c>
      <c r="B75" s="71">
        <f t="shared" ref="B75:H75" si="16">B74-B49</f>
        <v>6.5938365878537297E-12</v>
      </c>
      <c r="C75" s="71">
        <f t="shared" si="16"/>
        <v>3.865352482534945E-12</v>
      </c>
      <c r="D75" s="71">
        <f t="shared" si="16"/>
        <v>0</v>
      </c>
      <c r="E75" s="71">
        <f t="shared" si="16"/>
        <v>0</v>
      </c>
      <c r="F75" s="71">
        <f t="shared" si="16"/>
        <v>0</v>
      </c>
      <c r="G75" s="71">
        <f t="shared" si="16"/>
        <v>0</v>
      </c>
      <c r="H75" s="71">
        <f t="shared" si="16"/>
        <v>0</v>
      </c>
      <c r="I75" s="71"/>
    </row>
    <row r="76" spans="1:9" x14ac:dyDescent="0.3">
      <c r="A76" s="1"/>
      <c r="B76" s="115"/>
    </row>
    <row r="77" spans="1:9" x14ac:dyDescent="0.3">
      <c r="A77" s="1"/>
    </row>
    <row r="78" spans="1:9" x14ac:dyDescent="0.3">
      <c r="A78" s="1"/>
    </row>
    <row r="79" spans="1:9" x14ac:dyDescent="0.3">
      <c r="A79" s="1"/>
    </row>
    <row r="80" spans="1:9" x14ac:dyDescent="0.3">
      <c r="A80" s="1"/>
    </row>
    <row r="81" spans="1:8" x14ac:dyDescent="0.3">
      <c r="A81" s="1"/>
    </row>
    <row r="82" spans="1:8" x14ac:dyDescent="0.3">
      <c r="A82" s="5"/>
      <c r="B82" s="4">
        <v>1988</v>
      </c>
      <c r="C82" s="4">
        <f t="shared" ref="C82:H82" si="17">B82+1</f>
        <v>1989</v>
      </c>
      <c r="D82" s="4">
        <f t="shared" si="17"/>
        <v>1990</v>
      </c>
      <c r="E82" s="4">
        <f t="shared" si="17"/>
        <v>1991</v>
      </c>
      <c r="F82" s="4">
        <f t="shared" si="17"/>
        <v>1992</v>
      </c>
      <c r="G82" s="4">
        <f t="shared" si="17"/>
        <v>1993</v>
      </c>
      <c r="H82" s="4">
        <f t="shared" si="17"/>
        <v>1994</v>
      </c>
    </row>
    <row r="83" spans="1:8" ht="28" x14ac:dyDescent="0.3">
      <c r="A83" s="105" t="str">
        <f>A68</f>
        <v>Bewertungsrelevanter Überschuss bei Eigenfinanzierung (Unlevered FCF)</v>
      </c>
      <c r="C83" s="71">
        <f t="shared" ref="C83:H83" si="18">C68</f>
        <v>5404.2</v>
      </c>
      <c r="D83" s="71">
        <f t="shared" si="18"/>
        <v>4293.6000000000004</v>
      </c>
      <c r="E83" s="71">
        <f t="shared" si="18"/>
        <v>2155.6999999999998</v>
      </c>
      <c r="F83" s="71">
        <f t="shared" si="18"/>
        <v>2319</v>
      </c>
      <c r="G83" s="71">
        <f t="shared" si="18"/>
        <v>2518.6</v>
      </c>
      <c r="H83" s="71">
        <f t="shared" si="18"/>
        <v>2594.1579999999999</v>
      </c>
    </row>
    <row r="84" spans="1:8" ht="28" x14ac:dyDescent="0.3">
      <c r="A84" s="105" t="str">
        <f>A72</f>
        <v>Bewertungsrelevanter Überschuss bei Fremdfinanzierung (Levered FCF)</v>
      </c>
      <c r="C84" s="71">
        <f t="shared" ref="C84:H84" si="19">C72</f>
        <v>-179.70000000000027</v>
      </c>
      <c r="D84" s="71">
        <f t="shared" si="19"/>
        <v>-1022.9999999999998</v>
      </c>
      <c r="E84" s="71">
        <f t="shared" si="19"/>
        <v>106.39999999999986</v>
      </c>
      <c r="F84" s="71">
        <f t="shared" si="19"/>
        <v>269.70000000000005</v>
      </c>
      <c r="G84" s="71">
        <f t="shared" si="19"/>
        <v>-15919.695922528033</v>
      </c>
      <c r="H84" s="71">
        <f t="shared" si="19"/>
        <v>2203.4476590214063</v>
      </c>
    </row>
    <row r="93" spans="1:8" x14ac:dyDescent="0.3">
      <c r="A93" s="2" t="s">
        <v>174</v>
      </c>
    </row>
    <row r="95" spans="1:8" x14ac:dyDescent="0.3">
      <c r="A95" s="5"/>
      <c r="B95" s="4">
        <v>1988</v>
      </c>
      <c r="C95" s="4">
        <f t="shared" ref="C95:H95" si="20">B95+1</f>
        <v>1989</v>
      </c>
      <c r="D95" s="4">
        <f t="shared" si="20"/>
        <v>1990</v>
      </c>
      <c r="E95" s="4">
        <f t="shared" si="20"/>
        <v>1991</v>
      </c>
      <c r="F95" s="4">
        <f t="shared" si="20"/>
        <v>1992</v>
      </c>
      <c r="G95" s="4">
        <f t="shared" si="20"/>
        <v>1993</v>
      </c>
      <c r="H95" s="4">
        <f t="shared" si="20"/>
        <v>1994</v>
      </c>
    </row>
    <row r="96" spans="1:8" ht="28" x14ac:dyDescent="0.3">
      <c r="A96" s="105" t="str">
        <f>A72</f>
        <v>Bewertungsrelevanter Überschuss bei Fremdfinanzierung (Levered FCF)</v>
      </c>
      <c r="C96" s="71">
        <f>C72</f>
        <v>-179.70000000000027</v>
      </c>
      <c r="D96" s="71">
        <f>D72</f>
        <v>-1022.9999999999998</v>
      </c>
      <c r="E96" s="71">
        <f>E72</f>
        <v>106.39999999999986</v>
      </c>
      <c r="F96" s="71">
        <f>F72</f>
        <v>269.70000000000005</v>
      </c>
      <c r="G96" s="71">
        <f>G72</f>
        <v>-15919.695922528033</v>
      </c>
      <c r="H96" s="71">
        <f>H72+H73</f>
        <v>22631.450258409783</v>
      </c>
    </row>
    <row r="97" spans="1:8" ht="17" x14ac:dyDescent="0.45">
      <c r="A97" s="2" t="s">
        <v>169</v>
      </c>
      <c r="C97" s="58">
        <f t="shared" ref="C97:H97" si="21">C53</f>
        <v>0.26150964909448882</v>
      </c>
      <c r="D97" s="58">
        <f t="shared" si="21"/>
        <v>0.21529271435174252</v>
      </c>
      <c r="E97" s="58">
        <f t="shared" si="21"/>
        <v>0.17411934383350275</v>
      </c>
      <c r="F97" s="58">
        <f t="shared" si="21"/>
        <v>0.17080159025768502</v>
      </c>
      <c r="G97" s="58">
        <f t="shared" si="21"/>
        <v>0.16920440240817372</v>
      </c>
      <c r="H97" s="58">
        <f t="shared" si="21"/>
        <v>0.1411</v>
      </c>
    </row>
    <row r="98" spans="1:8" x14ac:dyDescent="0.3">
      <c r="C98" s="116">
        <f t="shared" ref="C98:H98" si="22">(1+C97)</f>
        <v>1.2615096490944888</v>
      </c>
      <c r="D98" s="116">
        <f t="shared" si="22"/>
        <v>1.2152927143517425</v>
      </c>
      <c r="E98" s="116">
        <f t="shared" si="22"/>
        <v>1.1741193438335027</v>
      </c>
      <c r="F98" s="116">
        <f t="shared" si="22"/>
        <v>1.1708015902576849</v>
      </c>
      <c r="G98" s="116">
        <f t="shared" si="22"/>
        <v>1.1692044024081738</v>
      </c>
      <c r="H98" s="116">
        <f t="shared" si="22"/>
        <v>1.1411</v>
      </c>
    </row>
    <row r="99" spans="1:8" x14ac:dyDescent="0.3">
      <c r="A99" s="2" t="s">
        <v>175</v>
      </c>
      <c r="C99" s="9">
        <f>C96/PRODUCT($C$98:C98)</f>
        <v>-142.44837534852695</v>
      </c>
      <c r="D99" s="9">
        <f>D96/PRODUCT($C$98:D98)</f>
        <v>-667.27393785835284</v>
      </c>
      <c r="E99" s="9">
        <f>E96/PRODUCT($C$98:E98)</f>
        <v>59.10958547381049</v>
      </c>
      <c r="F99" s="9">
        <f>F96/PRODUCT($C$98:F98)</f>
        <v>127.97169685593681</v>
      </c>
      <c r="G99" s="9">
        <f>G96/PRODUCT($C$98:G98)</f>
        <v>-6460.6662770372404</v>
      </c>
      <c r="H99" s="9">
        <f>H96/PRODUCT($C$98:H98)</f>
        <v>8048.8015553558907</v>
      </c>
    </row>
    <row r="101" spans="1:8" x14ac:dyDescent="0.3">
      <c r="A101" s="2" t="s">
        <v>176</v>
      </c>
      <c r="B101" s="117">
        <f>SUM(C99:H99)</f>
        <v>965.49424744151747</v>
      </c>
      <c r="C101" s="9">
        <f>SUM($C$99:C99)</f>
        <v>-142.44837534852695</v>
      </c>
      <c r="D101" s="9">
        <f>SUM($C$99:D99)</f>
        <v>-809.72231320687979</v>
      </c>
      <c r="E101" s="9">
        <f>SUM($C$99:E99)</f>
        <v>-750.61272773306928</v>
      </c>
      <c r="F101" s="9">
        <f>SUM($C$99:F99)</f>
        <v>-622.64103087713249</v>
      </c>
      <c r="G101" s="9">
        <f>SUM($C$99:G99)</f>
        <v>-7083.3073079143733</v>
      </c>
    </row>
    <row r="102" spans="1:8" x14ac:dyDescent="0.3">
      <c r="A102" s="2" t="s">
        <v>172</v>
      </c>
      <c r="B102" s="118">
        <f>B101-B49</f>
        <v>6.3664629124104977E-12</v>
      </c>
    </row>
    <row r="104" spans="1:8" x14ac:dyDescent="0.3">
      <c r="A104" s="2" t="s">
        <v>177</v>
      </c>
    </row>
    <row r="105" spans="1:8" x14ac:dyDescent="0.3">
      <c r="A105" s="2">
        <v>1989</v>
      </c>
      <c r="B105" s="9"/>
      <c r="C105" s="9">
        <f>C99</f>
        <v>-142.44837534852695</v>
      </c>
    </row>
    <row r="106" spans="1:8" x14ac:dyDescent="0.3">
      <c r="A106" s="2">
        <v>1990</v>
      </c>
      <c r="B106" s="9">
        <f>C105</f>
        <v>-142.44837534852695</v>
      </c>
      <c r="C106" s="9">
        <f>D99</f>
        <v>-667.27393785835284</v>
      </c>
      <c r="D106" s="9">
        <f>+B106+C106</f>
        <v>-809.72231320687979</v>
      </c>
    </row>
    <row r="107" spans="1:8" x14ac:dyDescent="0.3">
      <c r="A107" s="2">
        <v>1991</v>
      </c>
      <c r="B107" s="9">
        <f>B106+C106-C107</f>
        <v>-750.61272773306928</v>
      </c>
      <c r="C107" s="9">
        <f>-E99</f>
        <v>-59.10958547381049</v>
      </c>
      <c r="D107" s="9">
        <f>+B107+C107</f>
        <v>-809.72231320687979</v>
      </c>
    </row>
    <row r="108" spans="1:8" x14ac:dyDescent="0.3">
      <c r="A108" s="2">
        <v>1992</v>
      </c>
      <c r="B108" s="9">
        <f>B107-C108</f>
        <v>-622.64103087713249</v>
      </c>
      <c r="C108" s="9">
        <f>-F99</f>
        <v>-127.97169685593681</v>
      </c>
      <c r="D108" s="9">
        <f>+B108+C108</f>
        <v>-750.61272773306928</v>
      </c>
    </row>
    <row r="109" spans="1:8" x14ac:dyDescent="0.3">
      <c r="A109" s="2">
        <v>1993</v>
      </c>
      <c r="B109" s="9">
        <f>B108</f>
        <v>-622.64103087713249</v>
      </c>
      <c r="C109" s="9">
        <f>G99</f>
        <v>-6460.6662770372404</v>
      </c>
      <c r="D109" s="9">
        <f>+B109+C109</f>
        <v>-7083.3073079143733</v>
      </c>
    </row>
    <row r="110" spans="1:8" x14ac:dyDescent="0.3">
      <c r="A110" s="2">
        <v>1994</v>
      </c>
      <c r="B110" s="9">
        <f>B109+C109</f>
        <v>-7083.3073079143733</v>
      </c>
      <c r="C110" s="9">
        <f>B101</f>
        <v>965.49424744151747</v>
      </c>
      <c r="D110" s="9">
        <f>+B110+C110</f>
        <v>-6117.8130604728558</v>
      </c>
    </row>
    <row r="114" spans="1:3" ht="16" x14ac:dyDescent="0.4">
      <c r="A114" s="119" t="s">
        <v>178</v>
      </c>
    </row>
    <row r="115" spans="1:3" x14ac:dyDescent="0.3">
      <c r="A115" s="1"/>
    </row>
    <row r="116" spans="1:3" ht="17" x14ac:dyDescent="0.45">
      <c r="A116" s="2" t="s">
        <v>179</v>
      </c>
      <c r="B116" s="71">
        <f>'4.6 RJR Nabisco'!B25</f>
        <v>4017.8202755602015</v>
      </c>
    </row>
    <row r="117" spans="1:3" x14ac:dyDescent="0.3">
      <c r="B117" s="71"/>
    </row>
    <row r="118" spans="1:3" x14ac:dyDescent="0.3">
      <c r="A118" s="2" t="s">
        <v>180</v>
      </c>
    </row>
    <row r="119" spans="1:3" x14ac:dyDescent="0.3">
      <c r="A119" s="2" t="s">
        <v>153</v>
      </c>
      <c r="B119" s="38">
        <v>0.25</v>
      </c>
    </row>
    <row r="120" spans="1:3" x14ac:dyDescent="0.3">
      <c r="B120" s="38"/>
    </row>
    <row r="121" spans="1:3" x14ac:dyDescent="0.3">
      <c r="A121" s="1"/>
    </row>
    <row r="122" spans="1:3" ht="17" x14ac:dyDescent="0.45">
      <c r="A122" s="2" t="s">
        <v>181</v>
      </c>
      <c r="B122" s="2" t="s">
        <v>51</v>
      </c>
      <c r="C122" s="57">
        <f>rU+(rU-rd)*l/(1-l)</f>
        <v>0.14166666666666669</v>
      </c>
    </row>
    <row r="123" spans="1:3" x14ac:dyDescent="0.3">
      <c r="A123" s="1"/>
      <c r="B123" s="2" t="s">
        <v>56</v>
      </c>
      <c r="C123" s="57">
        <f>C122*(1-l)+rd*(1-tc)*l</f>
        <v>0.128525</v>
      </c>
    </row>
    <row r="124" spans="1:3" x14ac:dyDescent="0.3">
      <c r="A124" s="1"/>
      <c r="B124" s="2" t="s">
        <v>155</v>
      </c>
      <c r="C124" s="57">
        <f>rU-tc*rd*l</f>
        <v>0.128525</v>
      </c>
    </row>
    <row r="125" spans="1:3" x14ac:dyDescent="0.3">
      <c r="A125" s="1"/>
      <c r="B125" s="2"/>
      <c r="C125" s="57"/>
    </row>
    <row r="126" spans="1:3" ht="17" x14ac:dyDescent="0.45">
      <c r="A126" s="2" t="s">
        <v>157</v>
      </c>
      <c r="B126" s="71">
        <f>G14*(1+g)/(C123-g)</f>
        <v>26329.946714031968</v>
      </c>
    </row>
    <row r="127" spans="1:3" ht="15" customHeight="1" x14ac:dyDescent="0.45">
      <c r="A127" s="2" t="s">
        <v>158</v>
      </c>
      <c r="B127" s="71">
        <f>G36</f>
        <v>23583.25454545454</v>
      </c>
    </row>
    <row r="128" spans="1:3" ht="15" customHeight="1" x14ac:dyDescent="0.45">
      <c r="A128" s="109" t="s">
        <v>159</v>
      </c>
      <c r="B128" s="71">
        <f>B126-B127</f>
        <v>2746.6921685774287</v>
      </c>
    </row>
    <row r="130" spans="1:14" x14ac:dyDescent="0.3">
      <c r="A130" s="2" t="s">
        <v>182</v>
      </c>
      <c r="B130" s="71">
        <f>B128/((1+rd)^5)</f>
        <v>1458.2456231683204</v>
      </c>
    </row>
    <row r="131" spans="1:14" ht="15" customHeight="1" x14ac:dyDescent="0.45">
      <c r="A131" s="2" t="s">
        <v>183</v>
      </c>
      <c r="B131" s="71">
        <f>B130+B116</f>
        <v>5476.0658987285224</v>
      </c>
    </row>
    <row r="133" spans="1:14" x14ac:dyDescent="0.3">
      <c r="A133" s="61" t="s">
        <v>184</v>
      </c>
      <c r="B133" s="120">
        <f>B131-B39</f>
        <v>-60.560659398391181</v>
      </c>
    </row>
    <row r="134" spans="1:14" x14ac:dyDescent="0.3">
      <c r="A134" s="1"/>
    </row>
    <row r="138" spans="1:14" x14ac:dyDescent="0.3">
      <c r="A138" s="119" t="s">
        <v>185</v>
      </c>
      <c r="J138" s="119" t="s">
        <v>186</v>
      </c>
      <c r="K138" s="121"/>
    </row>
    <row r="139" spans="1:14" x14ac:dyDescent="0.3">
      <c r="A139" s="119"/>
      <c r="K139" s="2"/>
    </row>
    <row r="140" spans="1:14" ht="14.5" x14ac:dyDescent="0.3">
      <c r="A140" s="1"/>
      <c r="B140" s="4" t="s">
        <v>187</v>
      </c>
      <c r="C140" s="4"/>
      <c r="D140" s="4"/>
      <c r="E140" s="4"/>
      <c r="G140" s="1" t="s">
        <v>188</v>
      </c>
      <c r="L140" s="122" t="s">
        <v>189</v>
      </c>
      <c r="M140" s="123">
        <f>G11-G10+G12</f>
        <v>326</v>
      </c>
      <c r="N140" s="124" t="str">
        <f ca="1">_xlfn.FORMULATEXT(M140)</f>
        <v>=G11-G10+G12</v>
      </c>
    </row>
    <row r="141" spans="1:14" ht="15" customHeight="1" x14ac:dyDescent="0.45">
      <c r="A141" s="1"/>
      <c r="B141" s="2" t="s">
        <v>59</v>
      </c>
      <c r="C141" s="125">
        <f>B16</f>
        <v>24428.867689314597</v>
      </c>
      <c r="D141" s="126" t="s">
        <v>67</v>
      </c>
      <c r="E141" s="127">
        <f>B45</f>
        <v>24965.494247441511</v>
      </c>
      <c r="F141" s="128" t="s">
        <v>190</v>
      </c>
      <c r="G141" s="102">
        <v>24000</v>
      </c>
      <c r="H141" s="61" t="s">
        <v>191</v>
      </c>
      <c r="L141" s="122" t="s">
        <v>192</v>
      </c>
      <c r="M141" s="129">
        <f>g*G8</f>
        <v>85.337999999999994</v>
      </c>
      <c r="N141" s="124" t="str">
        <f t="shared" ref="N141:N142" ca="1" si="23">_xlfn.FORMULATEXT(M141)</f>
        <v>=g*G8</v>
      </c>
    </row>
    <row r="142" spans="1:14" ht="15" customHeight="1" x14ac:dyDescent="0.45">
      <c r="A142" s="1"/>
      <c r="B142" s="5" t="s">
        <v>151</v>
      </c>
      <c r="C142" s="130">
        <f>B39</f>
        <v>5536.6265581269136</v>
      </c>
      <c r="D142" s="131" t="s">
        <v>162</v>
      </c>
      <c r="E142" s="103">
        <f>B43</f>
        <v>5000</v>
      </c>
      <c r="G142" s="102">
        <f>E141-G141</f>
        <v>965.49424744151111</v>
      </c>
      <c r="H142" s="106" t="s">
        <v>193</v>
      </c>
      <c r="L142" s="122" t="s">
        <v>194</v>
      </c>
      <c r="M142" s="132">
        <f>M141/M140</f>
        <v>0.26177300613496929</v>
      </c>
      <c r="N142" s="124" t="str">
        <f t="shared" ca="1" si="23"/>
        <v>=M141/M140</v>
      </c>
    </row>
    <row r="143" spans="1:14" ht="15" customHeight="1" x14ac:dyDescent="0.45">
      <c r="A143" s="1"/>
      <c r="B143" s="2" t="s">
        <v>65</v>
      </c>
      <c r="C143" s="133">
        <f>C141+C142</f>
        <v>29965.494247441511</v>
      </c>
      <c r="D143" s="126" t="s">
        <v>65</v>
      </c>
      <c r="E143" s="107">
        <f>E141+E142</f>
        <v>29965.494247441511</v>
      </c>
      <c r="L143" s="122"/>
      <c r="M143" s="124"/>
      <c r="N143" s="124"/>
    </row>
    <row r="144" spans="1:14" x14ac:dyDescent="0.3">
      <c r="A144" s="1"/>
      <c r="B144" s="5"/>
      <c r="C144" s="103"/>
      <c r="D144" s="131"/>
      <c r="E144" s="103"/>
      <c r="L144" s="122" t="s">
        <v>195</v>
      </c>
      <c r="M144" s="132">
        <f>1-G14/G8</f>
        <v>0.11460310764255077</v>
      </c>
      <c r="N144" s="124" t="str">
        <f ca="1">_xlfn.FORMULATEXT(M144)</f>
        <v>=1-G14/G8</v>
      </c>
    </row>
    <row r="145" spans="1:14" ht="15" customHeight="1" x14ac:dyDescent="0.45">
      <c r="A145" s="1"/>
      <c r="B145" s="2" t="s">
        <v>59</v>
      </c>
      <c r="C145" s="133">
        <f>C141</f>
        <v>24428.867689314597</v>
      </c>
      <c r="D145" s="126" t="s">
        <v>67</v>
      </c>
      <c r="E145" s="127">
        <f>G142</f>
        <v>965.49424744151111</v>
      </c>
      <c r="L145" s="122" t="s">
        <v>196</v>
      </c>
      <c r="M145" s="134">
        <f>g</f>
        <v>0.03</v>
      </c>
      <c r="N145" s="124" t="str">
        <f t="shared" ref="N145:N146" ca="1" si="24">_xlfn.FORMULATEXT(M145)</f>
        <v>=g</v>
      </c>
    </row>
    <row r="146" spans="1:14" ht="15" customHeight="1" x14ac:dyDescent="0.45">
      <c r="A146" s="1"/>
      <c r="B146" s="5" t="s">
        <v>151</v>
      </c>
      <c r="C146" s="130">
        <f>C142</f>
        <v>5536.6265581269136</v>
      </c>
      <c r="D146" s="131" t="s">
        <v>197</v>
      </c>
      <c r="E146" s="103">
        <f>E142+G141</f>
        <v>29000</v>
      </c>
      <c r="L146" s="122" t="s">
        <v>198</v>
      </c>
      <c r="M146" s="132">
        <f>M145/M144</f>
        <v>0.2617730061349694</v>
      </c>
      <c r="N146" s="124" t="str">
        <f t="shared" ca="1" si="24"/>
        <v>=M145/M144</v>
      </c>
    </row>
    <row r="147" spans="1:14" ht="15" customHeight="1" x14ac:dyDescent="0.45">
      <c r="A147" s="1"/>
      <c r="B147" s="2" t="s">
        <v>65</v>
      </c>
      <c r="C147" s="133">
        <f>C145+C146</f>
        <v>29965.494247441511</v>
      </c>
      <c r="D147" s="126" t="s">
        <v>65</v>
      </c>
      <c r="E147" s="107">
        <f>E145+E146</f>
        <v>29965.494247441511</v>
      </c>
    </row>
    <row r="148" spans="1:14" x14ac:dyDescent="0.3">
      <c r="A148" s="1"/>
    </row>
    <row r="149" spans="1:14" x14ac:dyDescent="0.3">
      <c r="A149" s="1"/>
    </row>
    <row r="150" spans="1:14" x14ac:dyDescent="0.3">
      <c r="A150" s="140" t="s">
        <v>205</v>
      </c>
    </row>
    <row r="157" spans="1:14" x14ac:dyDescent="0.3">
      <c r="A157" s="1"/>
    </row>
    <row r="159" spans="1:14" x14ac:dyDescent="0.3">
      <c r="A159" s="1"/>
    </row>
    <row r="160" spans="1:14" x14ac:dyDescent="0.3">
      <c r="A160" s="1"/>
    </row>
    <row r="161" spans="1:1" x14ac:dyDescent="0.3">
      <c r="A161" s="1"/>
    </row>
    <row r="162" spans="1:1" x14ac:dyDescent="0.3">
      <c r="A162" s="1"/>
    </row>
    <row r="163" spans="1:1" x14ac:dyDescent="0.3">
      <c r="A163" s="1"/>
    </row>
    <row r="165" spans="1:1" x14ac:dyDescent="0.3">
      <c r="A165" s="1"/>
    </row>
    <row r="166" spans="1:1" x14ac:dyDescent="0.3">
      <c r="A166" s="1"/>
    </row>
    <row r="168" spans="1:1" x14ac:dyDescent="0.3">
      <c r="A168" s="1"/>
    </row>
    <row r="169" spans="1:1" x14ac:dyDescent="0.3">
      <c r="A169" s="1"/>
    </row>
    <row r="170" spans="1:1" x14ac:dyDescent="0.3">
      <c r="A170" s="1"/>
    </row>
    <row r="171" spans="1:1" x14ac:dyDescent="0.3">
      <c r="A171" s="1"/>
    </row>
    <row r="172" spans="1:1" x14ac:dyDescent="0.3">
      <c r="A172" s="1"/>
    </row>
    <row r="173" spans="1:1" x14ac:dyDescent="0.3">
      <c r="A173" s="1"/>
    </row>
    <row r="174" spans="1:1" x14ac:dyDescent="0.3">
      <c r="A174" s="1"/>
    </row>
  </sheetData>
  <printOptions headings="1" gridLines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30</vt:i4>
      </vt:variant>
    </vt:vector>
  </HeadingPairs>
  <TitlesOfParts>
    <vt:vector size="35" baseType="lpstr">
      <vt:lpstr>4.2.1 Operating Leverage</vt:lpstr>
      <vt:lpstr>4.2.2 Financial Leverage</vt:lpstr>
      <vt:lpstr>4.3.5 DCF Grundmodell</vt:lpstr>
      <vt:lpstr>4.3.6 DCF Gewinnsteuer</vt:lpstr>
      <vt:lpstr>4.6 RJR Nabisco</vt:lpstr>
      <vt:lpstr>'4.3.5 DCF Grundmodell'!a</vt:lpstr>
      <vt:lpstr>'4.3.6 DCF Gewinnsteuer'!a</vt:lpstr>
      <vt:lpstr>'4.3.5 DCF Grundmodell'!D</vt:lpstr>
      <vt:lpstr>'4.3.6 DCF Gewinnsteuer'!D</vt:lpstr>
      <vt:lpstr>'4.3.5 DCF Grundmodell'!E</vt:lpstr>
      <vt:lpstr>'4.3.6 DCF Gewinnsteuer'!E</vt:lpstr>
      <vt:lpstr>'4.6 RJR Nabisco'!g</vt:lpstr>
      <vt:lpstr>'4.2.2 Financial Leverage'!i</vt:lpstr>
      <vt:lpstr>'4.3.5 DCF Grundmodell'!i</vt:lpstr>
      <vt:lpstr>'4.3.6 DCF Gewinnsteuer'!i</vt:lpstr>
      <vt:lpstr>'4.2.2 Financial Leverage'!I0</vt:lpstr>
      <vt:lpstr>'4.3.5 DCF Grundmodell'!I0</vt:lpstr>
      <vt:lpstr>'4.3.6 DCF Gewinnsteuer'!I0</vt:lpstr>
      <vt:lpstr>'4.6 RJR Nabisco'!l</vt:lpstr>
      <vt:lpstr>'4.2.1 Operating Leverage'!menge</vt:lpstr>
      <vt:lpstr>'4.6 RJR Nabisco'!rd</vt:lpstr>
      <vt:lpstr>'4.3.5 DCF Grundmodell'!rL</vt:lpstr>
      <vt:lpstr>'4.3.6 DCF Gewinnsteuer'!rL</vt:lpstr>
      <vt:lpstr>'4.6 RJR Nabisco'!rL</vt:lpstr>
      <vt:lpstr>'4.3.5 DCF Grundmodell'!ru</vt:lpstr>
      <vt:lpstr>'4.3.6 DCF Gewinnsteuer'!rU</vt:lpstr>
      <vt:lpstr>'4.6 RJR Nabisco'!rU</vt:lpstr>
      <vt:lpstr>'4.3.6 DCF Gewinnsteuer'!tc</vt:lpstr>
      <vt:lpstr>'4.6 RJR Nabisco'!tc</vt:lpstr>
      <vt:lpstr>'4.2.1 Operating Leverage'!vcI</vt:lpstr>
      <vt:lpstr>'4.2.1 Operating Leverage'!vcII</vt:lpstr>
      <vt:lpstr>'4.3.5 DCF Grundmodell'!VL</vt:lpstr>
      <vt:lpstr>'4.3.6 DCF Gewinnsteuer'!VL</vt:lpstr>
      <vt:lpstr>'4.3.6 DCF Gewinnsteuer'!WACC</vt:lpstr>
      <vt:lpstr>'4.6 RJR Nabisco'!wacc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2011-02-14T15:19:37Z</dcterms:created>
  <dcterms:modified xsi:type="dcterms:W3CDTF">2025-04-03T14:44:50Z</dcterms:modified>
</cp:coreProperties>
</file>